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STAVBY\2110 - Revitalizace sídliště Hylváty\VZ\EZAK\"/>
    </mc:Choice>
  </mc:AlternateContent>
  <bookViews>
    <workbookView xWindow="-120" yWindow="-120" windowWidth="29040" windowHeight="15990" firstSheet="1" activeTab="8"/>
  </bookViews>
  <sheets>
    <sheet name="Pokyny pro vyplnění" sheetId="11" r:id="rId1"/>
    <sheet name="Stavba" sheetId="1" r:id="rId2"/>
    <sheet name="VzorPolozky" sheetId="10" state="hidden" r:id="rId3"/>
    <sheet name="099 01 Naklady" sheetId="12" r:id="rId4"/>
    <sheet name="SO 101 01 Pol" sheetId="13" r:id="rId5"/>
    <sheet name="SO 301 01 Pol" sheetId="14" r:id="rId6"/>
    <sheet name="SO 401 01 Pol" sheetId="15" r:id="rId7"/>
    <sheet name="SO 401 02 Pol" sheetId="16" r:id="rId8"/>
    <sheet name="SO 801 01 Pol" sheetId="17" r:id="rId9"/>
  </sheets>
  <externalReferences>
    <externalReference r:id="rId10"/>
  </externalReferences>
  <definedNames>
    <definedName name="CelkemDPHVypocet" localSheetId="1">Stavba!$H$52</definedName>
    <definedName name="CenaCelkem">Stavba!$G$29</definedName>
    <definedName name="CenaCelkemBezDPH">Stavba!$G$28</definedName>
    <definedName name="CenaCelkemVypocet" localSheetId="1">Stavba!$I$52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'099 01 Naklady'!$1:$7</definedName>
    <definedName name="_xlnm.Print_Titles" localSheetId="4">'SO 101 01 Pol'!$1:$7</definedName>
    <definedName name="_xlnm.Print_Titles" localSheetId="5">'SO 301 01 Pol'!$1:$7</definedName>
    <definedName name="_xlnm.Print_Titles" localSheetId="6">'SO 401 01 Pol'!$1:$7</definedName>
    <definedName name="_xlnm.Print_Titles" localSheetId="7">'SO 401 02 Pol'!$1:$7</definedName>
    <definedName name="_xlnm.Print_Titles" localSheetId="8">'SO 801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'099 01 Naklady'!$A$1:$X$44</definedName>
    <definedName name="_xlnm.Print_Area" localSheetId="4">'SO 101 01 Pol'!$A$1:$X$176</definedName>
    <definedName name="_xlnm.Print_Area" localSheetId="5">'SO 301 01 Pol'!$A$1:$X$223</definedName>
    <definedName name="_xlnm.Print_Area" localSheetId="6">'SO 401 01 Pol'!$A$1:$X$43</definedName>
    <definedName name="_xlnm.Print_Area" localSheetId="7">'SO 401 02 Pol'!$A$1:$X$32</definedName>
    <definedName name="_xlnm.Print_Area" localSheetId="8">'SO 801 01 Pol'!$A$1:$X$203</definedName>
    <definedName name="_xlnm.Print_Area" localSheetId="1">Stavba!$A$1:$J$84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Stavba!$F$52</definedName>
    <definedName name="ZakladDPHZakl">Stavba!$G$25</definedName>
    <definedName name="ZakladDPHZaklVypocet" localSheetId="1">Stavba!$G$52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2" i="1" l="1"/>
  <c r="I81" i="1"/>
  <c r="I80" i="1"/>
  <c r="I18" i="1" s="1"/>
  <c r="I79" i="1"/>
  <c r="I78" i="1"/>
  <c r="I77" i="1"/>
  <c r="I76" i="1"/>
  <c r="I75" i="1"/>
  <c r="I74" i="1"/>
  <c r="I73" i="1"/>
  <c r="I72" i="1"/>
  <c r="G51" i="1"/>
  <c r="F51" i="1"/>
  <c r="G50" i="1"/>
  <c r="F50" i="1"/>
  <c r="H50" i="1" s="1"/>
  <c r="I50" i="1" s="1"/>
  <c r="G49" i="1"/>
  <c r="F49" i="1"/>
  <c r="G48" i="1"/>
  <c r="F48" i="1"/>
  <c r="H48" i="1" s="1"/>
  <c r="I48" i="1" s="1"/>
  <c r="G47" i="1"/>
  <c r="F47" i="1"/>
  <c r="G46" i="1"/>
  <c r="F46" i="1"/>
  <c r="H46" i="1" s="1"/>
  <c r="I46" i="1" s="1"/>
  <c r="G45" i="1"/>
  <c r="F45" i="1"/>
  <c r="G44" i="1"/>
  <c r="F44" i="1"/>
  <c r="H44" i="1" s="1"/>
  <c r="I44" i="1" s="1"/>
  <c r="G43" i="1"/>
  <c r="F43" i="1"/>
  <c r="G202" i="17"/>
  <c r="BA178" i="17"/>
  <c r="BA171" i="17"/>
  <c r="BA65" i="17"/>
  <c r="BA45" i="17"/>
  <c r="BA42" i="17"/>
  <c r="BA16" i="17"/>
  <c r="BA10" i="17"/>
  <c r="G9" i="17"/>
  <c r="M9" i="17" s="1"/>
  <c r="I9" i="17"/>
  <c r="I8" i="17" s="1"/>
  <c r="K9" i="17"/>
  <c r="K8" i="17" s="1"/>
  <c r="O9" i="17"/>
  <c r="Q9" i="17"/>
  <c r="Q8" i="17" s="1"/>
  <c r="V9" i="17"/>
  <c r="V8" i="17" s="1"/>
  <c r="G15" i="17"/>
  <c r="I15" i="17"/>
  <c r="K15" i="17"/>
  <c r="M15" i="17"/>
  <c r="O15" i="17"/>
  <c r="Q15" i="17"/>
  <c r="V15" i="17"/>
  <c r="G19" i="17"/>
  <c r="I19" i="17"/>
  <c r="K19" i="17"/>
  <c r="M19" i="17"/>
  <c r="O19" i="17"/>
  <c r="Q19" i="17"/>
  <c r="V19" i="17"/>
  <c r="G21" i="17"/>
  <c r="M21" i="17" s="1"/>
  <c r="I21" i="17"/>
  <c r="K21" i="17"/>
  <c r="O21" i="17"/>
  <c r="O8" i="17" s="1"/>
  <c r="Q21" i="17"/>
  <c r="V21" i="17"/>
  <c r="G23" i="17"/>
  <c r="M23" i="17" s="1"/>
  <c r="I23" i="17"/>
  <c r="K23" i="17"/>
  <c r="O23" i="17"/>
  <c r="Q23" i="17"/>
  <c r="V23" i="17"/>
  <c r="G27" i="17"/>
  <c r="I27" i="17"/>
  <c r="K27" i="17"/>
  <c r="M27" i="17"/>
  <c r="O27" i="17"/>
  <c r="Q27" i="17"/>
  <c r="V27" i="17"/>
  <c r="G30" i="17"/>
  <c r="I30" i="17"/>
  <c r="K30" i="17"/>
  <c r="M30" i="17"/>
  <c r="O30" i="17"/>
  <c r="Q30" i="17"/>
  <c r="V30" i="17"/>
  <c r="G33" i="17"/>
  <c r="M33" i="17" s="1"/>
  <c r="I33" i="17"/>
  <c r="K33" i="17"/>
  <c r="O33" i="17"/>
  <c r="Q33" i="17"/>
  <c r="V33" i="17"/>
  <c r="G37" i="17"/>
  <c r="M37" i="17" s="1"/>
  <c r="I37" i="17"/>
  <c r="K37" i="17"/>
  <c r="O37" i="17"/>
  <c r="Q37" i="17"/>
  <c r="V37" i="17"/>
  <c r="G41" i="17"/>
  <c r="I41" i="17"/>
  <c r="K41" i="17"/>
  <c r="M41" i="17"/>
  <c r="O41" i="17"/>
  <c r="Q41" i="17"/>
  <c r="V41" i="17"/>
  <c r="G44" i="17"/>
  <c r="I44" i="17"/>
  <c r="K44" i="17"/>
  <c r="M44" i="17"/>
  <c r="O44" i="17"/>
  <c r="Q44" i="17"/>
  <c r="V44" i="17"/>
  <c r="G47" i="17"/>
  <c r="M47" i="17" s="1"/>
  <c r="I47" i="17"/>
  <c r="K47" i="17"/>
  <c r="O47" i="17"/>
  <c r="Q47" i="17"/>
  <c r="V47" i="17"/>
  <c r="G50" i="17"/>
  <c r="M50" i="17" s="1"/>
  <c r="I50" i="17"/>
  <c r="K50" i="17"/>
  <c r="O50" i="17"/>
  <c r="Q50" i="17"/>
  <c r="V50" i="17"/>
  <c r="G53" i="17"/>
  <c r="I53" i="17"/>
  <c r="K53" i="17"/>
  <c r="M53" i="17"/>
  <c r="O53" i="17"/>
  <c r="Q53" i="17"/>
  <c r="V53" i="17"/>
  <c r="G57" i="17"/>
  <c r="I57" i="17"/>
  <c r="K57" i="17"/>
  <c r="M57" i="17"/>
  <c r="O57" i="17"/>
  <c r="Q57" i="17"/>
  <c r="V57" i="17"/>
  <c r="G61" i="17"/>
  <c r="M61" i="17" s="1"/>
  <c r="I61" i="17"/>
  <c r="K61" i="17"/>
  <c r="O61" i="17"/>
  <c r="Q61" i="17"/>
  <c r="V61" i="17"/>
  <c r="G64" i="17"/>
  <c r="M64" i="17" s="1"/>
  <c r="I64" i="17"/>
  <c r="K64" i="17"/>
  <c r="O64" i="17"/>
  <c r="Q64" i="17"/>
  <c r="V64" i="17"/>
  <c r="G67" i="17"/>
  <c r="I67" i="17"/>
  <c r="K67" i="17"/>
  <c r="M67" i="17"/>
  <c r="O67" i="17"/>
  <c r="Q67" i="17"/>
  <c r="V67" i="17"/>
  <c r="G70" i="17"/>
  <c r="I70" i="17"/>
  <c r="K70" i="17"/>
  <c r="M70" i="17"/>
  <c r="O70" i="17"/>
  <c r="Q70" i="17"/>
  <c r="V70" i="17"/>
  <c r="G74" i="17"/>
  <c r="M74" i="17" s="1"/>
  <c r="I74" i="17"/>
  <c r="K74" i="17"/>
  <c r="O74" i="17"/>
  <c r="Q74" i="17"/>
  <c r="V74" i="17"/>
  <c r="G77" i="17"/>
  <c r="M77" i="17" s="1"/>
  <c r="I77" i="17"/>
  <c r="K77" i="17"/>
  <c r="O77" i="17"/>
  <c r="Q77" i="17"/>
  <c r="V77" i="17"/>
  <c r="G82" i="17"/>
  <c r="I82" i="17"/>
  <c r="K82" i="17"/>
  <c r="M82" i="17"/>
  <c r="O82" i="17"/>
  <c r="Q82" i="17"/>
  <c r="V82" i="17"/>
  <c r="G85" i="17"/>
  <c r="I85" i="17"/>
  <c r="K85" i="17"/>
  <c r="M85" i="17"/>
  <c r="O85" i="17"/>
  <c r="Q85" i="17"/>
  <c r="V85" i="17"/>
  <c r="G88" i="17"/>
  <c r="M88" i="17" s="1"/>
  <c r="I88" i="17"/>
  <c r="K88" i="17"/>
  <c r="O88" i="17"/>
  <c r="Q88" i="17"/>
  <c r="V88" i="17"/>
  <c r="G90" i="17"/>
  <c r="M90" i="17" s="1"/>
  <c r="I90" i="17"/>
  <c r="K90" i="17"/>
  <c r="O90" i="17"/>
  <c r="Q90" i="17"/>
  <c r="V90" i="17"/>
  <c r="G93" i="17"/>
  <c r="I93" i="17"/>
  <c r="K93" i="17"/>
  <c r="M93" i="17"/>
  <c r="O93" i="17"/>
  <c r="Q93" i="17"/>
  <c r="V93" i="17"/>
  <c r="G96" i="17"/>
  <c r="I96" i="17"/>
  <c r="K96" i="17"/>
  <c r="M96" i="17"/>
  <c r="O96" i="17"/>
  <c r="Q96" i="17"/>
  <c r="V96" i="17"/>
  <c r="G98" i="17"/>
  <c r="M98" i="17" s="1"/>
  <c r="I98" i="17"/>
  <c r="K98" i="17"/>
  <c r="O98" i="17"/>
  <c r="Q98" i="17"/>
  <c r="V98" i="17"/>
  <c r="G100" i="17"/>
  <c r="M100" i="17" s="1"/>
  <c r="I100" i="17"/>
  <c r="K100" i="17"/>
  <c r="O100" i="17"/>
  <c r="Q100" i="17"/>
  <c r="V100" i="17"/>
  <c r="G102" i="17"/>
  <c r="I102" i="17"/>
  <c r="K102" i="17"/>
  <c r="M102" i="17"/>
  <c r="O102" i="17"/>
  <c r="Q102" i="17"/>
  <c r="V102" i="17"/>
  <c r="G105" i="17"/>
  <c r="I105" i="17"/>
  <c r="K105" i="17"/>
  <c r="M105" i="17"/>
  <c r="O105" i="17"/>
  <c r="Q105" i="17"/>
  <c r="V105" i="17"/>
  <c r="G107" i="17"/>
  <c r="M107" i="17" s="1"/>
  <c r="I107" i="17"/>
  <c r="K107" i="17"/>
  <c r="O107" i="17"/>
  <c r="Q107" i="17"/>
  <c r="V107" i="17"/>
  <c r="G109" i="17"/>
  <c r="I109" i="17"/>
  <c r="K109" i="17"/>
  <c r="M109" i="17"/>
  <c r="O109" i="17"/>
  <c r="Q109" i="17"/>
  <c r="V109" i="17"/>
  <c r="G112" i="17"/>
  <c r="I112" i="17"/>
  <c r="K112" i="17"/>
  <c r="M112" i="17"/>
  <c r="O112" i="17"/>
  <c r="Q112" i="17"/>
  <c r="V112" i="17"/>
  <c r="G117" i="17"/>
  <c r="I117" i="17"/>
  <c r="K117" i="17"/>
  <c r="M117" i="17"/>
  <c r="O117" i="17"/>
  <c r="Q117" i="17"/>
  <c r="V117" i="17"/>
  <c r="G119" i="17"/>
  <c r="M119" i="17" s="1"/>
  <c r="I119" i="17"/>
  <c r="K119" i="17"/>
  <c r="O119" i="17"/>
  <c r="Q119" i="17"/>
  <c r="V119" i="17"/>
  <c r="G121" i="17"/>
  <c r="M121" i="17" s="1"/>
  <c r="I121" i="17"/>
  <c r="K121" i="17"/>
  <c r="O121" i="17"/>
  <c r="Q121" i="17"/>
  <c r="V121" i="17"/>
  <c r="G125" i="17"/>
  <c r="I125" i="17"/>
  <c r="K125" i="17"/>
  <c r="M125" i="17"/>
  <c r="O125" i="17"/>
  <c r="Q125" i="17"/>
  <c r="V125" i="17"/>
  <c r="G132" i="17"/>
  <c r="I132" i="17"/>
  <c r="K132" i="17"/>
  <c r="M132" i="17"/>
  <c r="O132" i="17"/>
  <c r="Q132" i="17"/>
  <c r="V132" i="17"/>
  <c r="G134" i="17"/>
  <c r="M134" i="17" s="1"/>
  <c r="I134" i="17"/>
  <c r="K134" i="17"/>
  <c r="O134" i="17"/>
  <c r="Q134" i="17"/>
  <c r="V134" i="17"/>
  <c r="G138" i="17"/>
  <c r="M138" i="17" s="1"/>
  <c r="I138" i="17"/>
  <c r="K138" i="17"/>
  <c r="O138" i="17"/>
  <c r="Q138" i="17"/>
  <c r="V138" i="17"/>
  <c r="G140" i="17"/>
  <c r="I140" i="17"/>
  <c r="K140" i="17"/>
  <c r="M140" i="17"/>
  <c r="O140" i="17"/>
  <c r="Q140" i="17"/>
  <c r="V140" i="17"/>
  <c r="G143" i="17"/>
  <c r="I143" i="17"/>
  <c r="K143" i="17"/>
  <c r="M143" i="17"/>
  <c r="O143" i="17"/>
  <c r="Q143" i="17"/>
  <c r="V143" i="17"/>
  <c r="G147" i="17"/>
  <c r="M147" i="17" s="1"/>
  <c r="I147" i="17"/>
  <c r="K147" i="17"/>
  <c r="O147" i="17"/>
  <c r="Q147" i="17"/>
  <c r="V147" i="17"/>
  <c r="G150" i="17"/>
  <c r="M150" i="17" s="1"/>
  <c r="I150" i="17"/>
  <c r="K150" i="17"/>
  <c r="O150" i="17"/>
  <c r="Q150" i="17"/>
  <c r="V150" i="17"/>
  <c r="G154" i="17"/>
  <c r="I154" i="17"/>
  <c r="K154" i="17"/>
  <c r="M154" i="17"/>
  <c r="O154" i="17"/>
  <c r="Q154" i="17"/>
  <c r="V154" i="17"/>
  <c r="G158" i="17"/>
  <c r="I158" i="17"/>
  <c r="K158" i="17"/>
  <c r="M158" i="17"/>
  <c r="O158" i="17"/>
  <c r="Q158" i="17"/>
  <c r="V158" i="17"/>
  <c r="G160" i="17"/>
  <c r="M160" i="17" s="1"/>
  <c r="I160" i="17"/>
  <c r="K160" i="17"/>
  <c r="O160" i="17"/>
  <c r="Q160" i="17"/>
  <c r="V160" i="17"/>
  <c r="G165" i="17"/>
  <c r="M165" i="17" s="1"/>
  <c r="I165" i="17"/>
  <c r="K165" i="17"/>
  <c r="O165" i="17"/>
  <c r="Q165" i="17"/>
  <c r="V165" i="17"/>
  <c r="G167" i="17"/>
  <c r="I167" i="17"/>
  <c r="K167" i="17"/>
  <c r="M167" i="17"/>
  <c r="O167" i="17"/>
  <c r="Q167" i="17"/>
  <c r="V167" i="17"/>
  <c r="G170" i="17"/>
  <c r="I170" i="17"/>
  <c r="K170" i="17"/>
  <c r="M170" i="17"/>
  <c r="O170" i="17"/>
  <c r="Q170" i="17"/>
  <c r="V170" i="17"/>
  <c r="G174" i="17"/>
  <c r="M174" i="17" s="1"/>
  <c r="I174" i="17"/>
  <c r="K174" i="17"/>
  <c r="O174" i="17"/>
  <c r="Q174" i="17"/>
  <c r="V174" i="17"/>
  <c r="G177" i="17"/>
  <c r="M177" i="17" s="1"/>
  <c r="I177" i="17"/>
  <c r="K177" i="17"/>
  <c r="O177" i="17"/>
  <c r="Q177" i="17"/>
  <c r="V177" i="17"/>
  <c r="G180" i="17"/>
  <c r="I180" i="17"/>
  <c r="K180" i="17"/>
  <c r="M180" i="17"/>
  <c r="O180" i="17"/>
  <c r="Q180" i="17"/>
  <c r="V180" i="17"/>
  <c r="G185" i="17"/>
  <c r="I185" i="17"/>
  <c r="K185" i="17"/>
  <c r="M185" i="17"/>
  <c r="O185" i="17"/>
  <c r="Q185" i="17"/>
  <c r="V185" i="17"/>
  <c r="G187" i="17"/>
  <c r="M187" i="17" s="1"/>
  <c r="I187" i="17"/>
  <c r="K187" i="17"/>
  <c r="O187" i="17"/>
  <c r="Q187" i="17"/>
  <c r="V187" i="17"/>
  <c r="G189" i="17"/>
  <c r="M189" i="17" s="1"/>
  <c r="I189" i="17"/>
  <c r="K189" i="17"/>
  <c r="O189" i="17"/>
  <c r="Q189" i="17"/>
  <c r="V189" i="17"/>
  <c r="G192" i="17"/>
  <c r="K192" i="17"/>
  <c r="O192" i="17"/>
  <c r="V192" i="17"/>
  <c r="G193" i="17"/>
  <c r="I193" i="17"/>
  <c r="I192" i="17" s="1"/>
  <c r="K193" i="17"/>
  <c r="M193" i="17"/>
  <c r="M192" i="17" s="1"/>
  <c r="O193" i="17"/>
  <c r="Q193" i="17"/>
  <c r="Q192" i="17" s="1"/>
  <c r="V193" i="17"/>
  <c r="G197" i="17"/>
  <c r="K197" i="17"/>
  <c r="O197" i="17"/>
  <c r="V197" i="17"/>
  <c r="G198" i="17"/>
  <c r="I198" i="17"/>
  <c r="I197" i="17" s="1"/>
  <c r="K198" i="17"/>
  <c r="M198" i="17"/>
  <c r="M197" i="17" s="1"/>
  <c r="O198" i="17"/>
  <c r="Q198" i="17"/>
  <c r="Q197" i="17" s="1"/>
  <c r="V198" i="17"/>
  <c r="AE202" i="17"/>
  <c r="AF202" i="17"/>
  <c r="G31" i="16"/>
  <c r="G9" i="16"/>
  <c r="M9" i="16" s="1"/>
  <c r="I9" i="16"/>
  <c r="I8" i="16" s="1"/>
  <c r="K9" i="16"/>
  <c r="K8" i="16" s="1"/>
  <c r="O9" i="16"/>
  <c r="Q9" i="16"/>
  <c r="Q8" i="16" s="1"/>
  <c r="V9" i="16"/>
  <c r="V8" i="16" s="1"/>
  <c r="G10" i="16"/>
  <c r="I10" i="16"/>
  <c r="K10" i="16"/>
  <c r="M10" i="16"/>
  <c r="O10" i="16"/>
  <c r="Q10" i="16"/>
  <c r="V10" i="16"/>
  <c r="G11" i="16"/>
  <c r="I11" i="16"/>
  <c r="K11" i="16"/>
  <c r="M11" i="16"/>
  <c r="O11" i="16"/>
  <c r="Q11" i="16"/>
  <c r="V11" i="16"/>
  <c r="G12" i="16"/>
  <c r="G8" i="16" s="1"/>
  <c r="I12" i="16"/>
  <c r="K12" i="16"/>
  <c r="O12" i="16"/>
  <c r="O8" i="16" s="1"/>
  <c r="Q12" i="16"/>
  <c r="V12" i="16"/>
  <c r="G13" i="16"/>
  <c r="M13" i="16" s="1"/>
  <c r="I13" i="16"/>
  <c r="K13" i="16"/>
  <c r="O13" i="16"/>
  <c r="Q13" i="16"/>
  <c r="V13" i="16"/>
  <c r="G14" i="16"/>
  <c r="I14" i="16"/>
  <c r="K14" i="16"/>
  <c r="M14" i="16"/>
  <c r="O14" i="16"/>
  <c r="Q14" i="16"/>
  <c r="V14" i="16"/>
  <c r="G15" i="16"/>
  <c r="I15" i="16"/>
  <c r="K15" i="16"/>
  <c r="M15" i="16"/>
  <c r="O15" i="16"/>
  <c r="Q15" i="16"/>
  <c r="V15" i="16"/>
  <c r="G16" i="16"/>
  <c r="M16" i="16" s="1"/>
  <c r="I16" i="16"/>
  <c r="K16" i="16"/>
  <c r="O16" i="16"/>
  <c r="Q16" i="16"/>
  <c r="V16" i="16"/>
  <c r="G17" i="16"/>
  <c r="I17" i="16"/>
  <c r="K17" i="16"/>
  <c r="M17" i="16"/>
  <c r="O17" i="16"/>
  <c r="Q17" i="16"/>
  <c r="V17" i="16"/>
  <c r="G18" i="16"/>
  <c r="M18" i="16" s="1"/>
  <c r="I18" i="16"/>
  <c r="K18" i="16"/>
  <c r="O18" i="16"/>
  <c r="Q18" i="16"/>
  <c r="V18" i="16"/>
  <c r="G19" i="16"/>
  <c r="I19" i="16"/>
  <c r="K19" i="16"/>
  <c r="M19" i="16"/>
  <c r="O19" i="16"/>
  <c r="Q19" i="16"/>
  <c r="V19" i="16"/>
  <c r="G20" i="16"/>
  <c r="M20" i="16" s="1"/>
  <c r="I20" i="16"/>
  <c r="K20" i="16"/>
  <c r="O20" i="16"/>
  <c r="Q20" i="16"/>
  <c r="V20" i="16"/>
  <c r="G21" i="16"/>
  <c r="I21" i="16"/>
  <c r="K21" i="16"/>
  <c r="M21" i="16"/>
  <c r="O21" i="16"/>
  <c r="Q21" i="16"/>
  <c r="V21" i="16"/>
  <c r="G22" i="16"/>
  <c r="M22" i="16" s="1"/>
  <c r="I22" i="16"/>
  <c r="K22" i="16"/>
  <c r="O22" i="16"/>
  <c r="Q22" i="16"/>
  <c r="V22" i="16"/>
  <c r="G23" i="16"/>
  <c r="I23" i="16"/>
  <c r="K23" i="16"/>
  <c r="M23" i="16"/>
  <c r="O23" i="16"/>
  <c r="Q23" i="16"/>
  <c r="V23" i="16"/>
  <c r="G24" i="16"/>
  <c r="M24" i="16" s="1"/>
  <c r="I24" i="16"/>
  <c r="K24" i="16"/>
  <c r="O24" i="16"/>
  <c r="Q24" i="16"/>
  <c r="V24" i="16"/>
  <c r="G25" i="16"/>
  <c r="I25" i="16"/>
  <c r="K25" i="16"/>
  <c r="M25" i="16"/>
  <c r="O25" i="16"/>
  <c r="Q25" i="16"/>
  <c r="V25" i="16"/>
  <c r="G26" i="16"/>
  <c r="M26" i="16" s="1"/>
  <c r="I26" i="16"/>
  <c r="K26" i="16"/>
  <c r="O26" i="16"/>
  <c r="Q26" i="16"/>
  <c r="V26" i="16"/>
  <c r="G27" i="16"/>
  <c r="I27" i="16"/>
  <c r="K27" i="16"/>
  <c r="M27" i="16"/>
  <c r="O27" i="16"/>
  <c r="Q27" i="16"/>
  <c r="V27" i="16"/>
  <c r="G28" i="16"/>
  <c r="M28" i="16" s="1"/>
  <c r="I28" i="16"/>
  <c r="K28" i="16"/>
  <c r="O28" i="16"/>
  <c r="Q28" i="16"/>
  <c r="V28" i="16"/>
  <c r="G29" i="16"/>
  <c r="I29" i="16"/>
  <c r="K29" i="16"/>
  <c r="M29" i="16"/>
  <c r="O29" i="16"/>
  <c r="Q29" i="16"/>
  <c r="V29" i="16"/>
  <c r="AE31" i="16"/>
  <c r="G42" i="15"/>
  <c r="G9" i="15"/>
  <c r="M9" i="15" s="1"/>
  <c r="I9" i="15"/>
  <c r="I8" i="15" s="1"/>
  <c r="K9" i="15"/>
  <c r="K8" i="15" s="1"/>
  <c r="O9" i="15"/>
  <c r="Q9" i="15"/>
  <c r="Q8" i="15" s="1"/>
  <c r="V9" i="15"/>
  <c r="V8" i="15" s="1"/>
  <c r="G10" i="15"/>
  <c r="I10" i="15"/>
  <c r="K10" i="15"/>
  <c r="M10" i="15"/>
  <c r="O10" i="15"/>
  <c r="Q10" i="15"/>
  <c r="V10" i="15"/>
  <c r="G11" i="15"/>
  <c r="I11" i="15"/>
  <c r="K11" i="15"/>
  <c r="M11" i="15"/>
  <c r="O11" i="15"/>
  <c r="Q11" i="15"/>
  <c r="V11" i="15"/>
  <c r="G12" i="15"/>
  <c r="G8" i="15" s="1"/>
  <c r="I12" i="15"/>
  <c r="K12" i="15"/>
  <c r="O12" i="15"/>
  <c r="O8" i="15" s="1"/>
  <c r="Q12" i="15"/>
  <c r="V12" i="15"/>
  <c r="G13" i="15"/>
  <c r="M13" i="15" s="1"/>
  <c r="I13" i="15"/>
  <c r="K13" i="15"/>
  <c r="O13" i="15"/>
  <c r="Q13" i="15"/>
  <c r="V13" i="15"/>
  <c r="G14" i="15"/>
  <c r="I14" i="15"/>
  <c r="K14" i="15"/>
  <c r="M14" i="15"/>
  <c r="O14" i="15"/>
  <c r="Q14" i="15"/>
  <c r="V14" i="15"/>
  <c r="G15" i="15"/>
  <c r="I15" i="15"/>
  <c r="K15" i="15"/>
  <c r="M15" i="15"/>
  <c r="O15" i="15"/>
  <c r="Q15" i="15"/>
  <c r="V15" i="15"/>
  <c r="G16" i="15"/>
  <c r="M16" i="15" s="1"/>
  <c r="I16" i="15"/>
  <c r="K16" i="15"/>
  <c r="O16" i="15"/>
  <c r="Q16" i="15"/>
  <c r="V16" i="15"/>
  <c r="G17" i="15"/>
  <c r="M17" i="15" s="1"/>
  <c r="I17" i="15"/>
  <c r="K17" i="15"/>
  <c r="O17" i="15"/>
  <c r="Q17" i="15"/>
  <c r="V17" i="15"/>
  <c r="G18" i="15"/>
  <c r="I18" i="15"/>
  <c r="K18" i="15"/>
  <c r="M18" i="15"/>
  <c r="O18" i="15"/>
  <c r="Q18" i="15"/>
  <c r="V18" i="15"/>
  <c r="G19" i="15"/>
  <c r="I19" i="15"/>
  <c r="K19" i="15"/>
  <c r="M19" i="15"/>
  <c r="O19" i="15"/>
  <c r="Q19" i="15"/>
  <c r="V19" i="15"/>
  <c r="G20" i="15"/>
  <c r="M20" i="15" s="1"/>
  <c r="I20" i="15"/>
  <c r="K20" i="15"/>
  <c r="O20" i="15"/>
  <c r="Q20" i="15"/>
  <c r="V20" i="15"/>
  <c r="G22" i="15"/>
  <c r="I22" i="15"/>
  <c r="K22" i="15"/>
  <c r="M22" i="15"/>
  <c r="O22" i="15"/>
  <c r="Q22" i="15"/>
  <c r="V22" i="15"/>
  <c r="G24" i="15"/>
  <c r="M24" i="15" s="1"/>
  <c r="I24" i="15"/>
  <c r="K24" i="15"/>
  <c r="O24" i="15"/>
  <c r="Q24" i="15"/>
  <c r="V24" i="15"/>
  <c r="G25" i="15"/>
  <c r="I25" i="15"/>
  <c r="K25" i="15"/>
  <c r="M25" i="15"/>
  <c r="O25" i="15"/>
  <c r="Q25" i="15"/>
  <c r="V25" i="15"/>
  <c r="G26" i="15"/>
  <c r="M26" i="15" s="1"/>
  <c r="I26" i="15"/>
  <c r="K26" i="15"/>
  <c r="O26" i="15"/>
  <c r="Q26" i="15"/>
  <c r="V26" i="15"/>
  <c r="G27" i="15"/>
  <c r="I27" i="15"/>
  <c r="K27" i="15"/>
  <c r="M27" i="15"/>
  <c r="O27" i="15"/>
  <c r="Q27" i="15"/>
  <c r="V27" i="15"/>
  <c r="G28" i="15"/>
  <c r="M28" i="15" s="1"/>
  <c r="I28" i="15"/>
  <c r="K28" i="15"/>
  <c r="O28" i="15"/>
  <c r="Q28" i="15"/>
  <c r="V28" i="15"/>
  <c r="G29" i="15"/>
  <c r="I29" i="15"/>
  <c r="K29" i="15"/>
  <c r="M29" i="15"/>
  <c r="O29" i="15"/>
  <c r="Q29" i="15"/>
  <c r="V29" i="15"/>
  <c r="G30" i="15"/>
  <c r="M30" i="15" s="1"/>
  <c r="I30" i="15"/>
  <c r="K30" i="15"/>
  <c r="O30" i="15"/>
  <c r="Q30" i="15"/>
  <c r="V30" i="15"/>
  <c r="G31" i="15"/>
  <c r="I31" i="15"/>
  <c r="K31" i="15"/>
  <c r="M31" i="15"/>
  <c r="O31" i="15"/>
  <c r="Q31" i="15"/>
  <c r="V31" i="15"/>
  <c r="G32" i="15"/>
  <c r="M32" i="15" s="1"/>
  <c r="I32" i="15"/>
  <c r="K32" i="15"/>
  <c r="O32" i="15"/>
  <c r="Q32" i="15"/>
  <c r="V32" i="15"/>
  <c r="G33" i="15"/>
  <c r="I33" i="15"/>
  <c r="K33" i="15"/>
  <c r="M33" i="15"/>
  <c r="O33" i="15"/>
  <c r="Q33" i="15"/>
  <c r="V33" i="15"/>
  <c r="G34" i="15"/>
  <c r="M34" i="15" s="1"/>
  <c r="I34" i="15"/>
  <c r="K34" i="15"/>
  <c r="O34" i="15"/>
  <c r="Q34" i="15"/>
  <c r="V34" i="15"/>
  <c r="G35" i="15"/>
  <c r="I35" i="15"/>
  <c r="K35" i="15"/>
  <c r="M35" i="15"/>
  <c r="O35" i="15"/>
  <c r="Q35" i="15"/>
  <c r="V35" i="15"/>
  <c r="G36" i="15"/>
  <c r="M36" i="15" s="1"/>
  <c r="I36" i="15"/>
  <c r="K36" i="15"/>
  <c r="O36" i="15"/>
  <c r="Q36" i="15"/>
  <c r="V36" i="15"/>
  <c r="G37" i="15"/>
  <c r="I37" i="15"/>
  <c r="K37" i="15"/>
  <c r="M37" i="15"/>
  <c r="O37" i="15"/>
  <c r="Q37" i="15"/>
  <c r="V37" i="15"/>
  <c r="G38" i="15"/>
  <c r="M38" i="15" s="1"/>
  <c r="I38" i="15"/>
  <c r="K38" i="15"/>
  <c r="O38" i="15"/>
  <c r="Q38" i="15"/>
  <c r="V38" i="15"/>
  <c r="G39" i="15"/>
  <c r="I39" i="15"/>
  <c r="K39" i="15"/>
  <c r="M39" i="15"/>
  <c r="O39" i="15"/>
  <c r="Q39" i="15"/>
  <c r="V39" i="15"/>
  <c r="G40" i="15"/>
  <c r="M40" i="15" s="1"/>
  <c r="I40" i="15"/>
  <c r="K40" i="15"/>
  <c r="O40" i="15"/>
  <c r="Q40" i="15"/>
  <c r="V40" i="15"/>
  <c r="AE42" i="15"/>
  <c r="AF42" i="15"/>
  <c r="G222" i="14"/>
  <c r="BA100" i="14"/>
  <c r="BA48" i="14"/>
  <c r="BA40" i="14"/>
  <c r="BA30" i="14"/>
  <c r="BA26" i="14"/>
  <c r="BA23" i="14"/>
  <c r="BA15" i="14"/>
  <c r="G9" i="14"/>
  <c r="M9" i="14" s="1"/>
  <c r="I9" i="14"/>
  <c r="I8" i="14" s="1"/>
  <c r="K9" i="14"/>
  <c r="K8" i="14" s="1"/>
  <c r="O9" i="14"/>
  <c r="Q9" i="14"/>
  <c r="Q8" i="14" s="1"/>
  <c r="V9" i="14"/>
  <c r="V8" i="14" s="1"/>
  <c r="G14" i="14"/>
  <c r="I14" i="14"/>
  <c r="K14" i="14"/>
  <c r="M14" i="14"/>
  <c r="O14" i="14"/>
  <c r="Q14" i="14"/>
  <c r="V14" i="14"/>
  <c r="G22" i="14"/>
  <c r="I22" i="14"/>
  <c r="K22" i="14"/>
  <c r="M22" i="14"/>
  <c r="O22" i="14"/>
  <c r="Q22" i="14"/>
  <c r="V22" i="14"/>
  <c r="G25" i="14"/>
  <c r="M25" i="14" s="1"/>
  <c r="I25" i="14"/>
  <c r="K25" i="14"/>
  <c r="O25" i="14"/>
  <c r="O8" i="14" s="1"/>
  <c r="Q25" i="14"/>
  <c r="V25" i="14"/>
  <c r="G29" i="14"/>
  <c r="M29" i="14" s="1"/>
  <c r="I29" i="14"/>
  <c r="K29" i="14"/>
  <c r="O29" i="14"/>
  <c r="Q29" i="14"/>
  <c r="V29" i="14"/>
  <c r="G32" i="14"/>
  <c r="I32" i="14"/>
  <c r="K32" i="14"/>
  <c r="M32" i="14"/>
  <c r="O32" i="14"/>
  <c r="Q32" i="14"/>
  <c r="V32" i="14"/>
  <c r="G36" i="14"/>
  <c r="I36" i="14"/>
  <c r="K36" i="14"/>
  <c r="M36" i="14"/>
  <c r="O36" i="14"/>
  <c r="Q36" i="14"/>
  <c r="V36" i="14"/>
  <c r="G39" i="14"/>
  <c r="M39" i="14" s="1"/>
  <c r="I39" i="14"/>
  <c r="K39" i="14"/>
  <c r="O39" i="14"/>
  <c r="Q39" i="14"/>
  <c r="V39" i="14"/>
  <c r="G47" i="14"/>
  <c r="I47" i="14"/>
  <c r="K47" i="14"/>
  <c r="M47" i="14"/>
  <c r="O47" i="14"/>
  <c r="Q47" i="14"/>
  <c r="V47" i="14"/>
  <c r="G50" i="14"/>
  <c r="M50" i="14" s="1"/>
  <c r="I50" i="14"/>
  <c r="K50" i="14"/>
  <c r="O50" i="14"/>
  <c r="Q50" i="14"/>
  <c r="V50" i="14"/>
  <c r="G56" i="14"/>
  <c r="I56" i="14"/>
  <c r="K56" i="14"/>
  <c r="M56" i="14"/>
  <c r="O56" i="14"/>
  <c r="Q56" i="14"/>
  <c r="V56" i="14"/>
  <c r="G66" i="14"/>
  <c r="M66" i="14" s="1"/>
  <c r="I66" i="14"/>
  <c r="K66" i="14"/>
  <c r="O66" i="14"/>
  <c r="Q66" i="14"/>
  <c r="V66" i="14"/>
  <c r="G70" i="14"/>
  <c r="I70" i="14"/>
  <c r="K70" i="14"/>
  <c r="M70" i="14"/>
  <c r="O70" i="14"/>
  <c r="Q70" i="14"/>
  <c r="V70" i="14"/>
  <c r="G73" i="14"/>
  <c r="M73" i="14" s="1"/>
  <c r="I73" i="14"/>
  <c r="K73" i="14"/>
  <c r="O73" i="14"/>
  <c r="Q73" i="14"/>
  <c r="V73" i="14"/>
  <c r="G88" i="14"/>
  <c r="I88" i="14"/>
  <c r="K88" i="14"/>
  <c r="M88" i="14"/>
  <c r="O88" i="14"/>
  <c r="Q88" i="14"/>
  <c r="V88" i="14"/>
  <c r="G99" i="14"/>
  <c r="I99" i="14"/>
  <c r="I98" i="14" s="1"/>
  <c r="K99" i="14"/>
  <c r="K98" i="14" s="1"/>
  <c r="M99" i="14"/>
  <c r="O99" i="14"/>
  <c r="Q99" i="14"/>
  <c r="Q98" i="14" s="1"/>
  <c r="V99" i="14"/>
  <c r="V98" i="14" s="1"/>
  <c r="G103" i="14"/>
  <c r="M103" i="14" s="1"/>
  <c r="I103" i="14"/>
  <c r="K103" i="14"/>
  <c r="O103" i="14"/>
  <c r="Q103" i="14"/>
  <c r="V103" i="14"/>
  <c r="G106" i="14"/>
  <c r="I106" i="14"/>
  <c r="K106" i="14"/>
  <c r="M106" i="14"/>
  <c r="O106" i="14"/>
  <c r="Q106" i="14"/>
  <c r="V106" i="14"/>
  <c r="G109" i="14"/>
  <c r="M109" i="14" s="1"/>
  <c r="I109" i="14"/>
  <c r="K109" i="14"/>
  <c r="O109" i="14"/>
  <c r="O98" i="14" s="1"/>
  <c r="Q109" i="14"/>
  <c r="V109" i="14"/>
  <c r="G114" i="14"/>
  <c r="I114" i="14"/>
  <c r="K114" i="14"/>
  <c r="M114" i="14"/>
  <c r="O114" i="14"/>
  <c r="Q114" i="14"/>
  <c r="V114" i="14"/>
  <c r="G117" i="14"/>
  <c r="M117" i="14" s="1"/>
  <c r="I117" i="14"/>
  <c r="K117" i="14"/>
  <c r="O117" i="14"/>
  <c r="Q117" i="14"/>
  <c r="V117" i="14"/>
  <c r="G122" i="14"/>
  <c r="G121" i="14" s="1"/>
  <c r="I122" i="14"/>
  <c r="I121" i="14" s="1"/>
  <c r="K122" i="14"/>
  <c r="K121" i="14" s="1"/>
  <c r="O122" i="14"/>
  <c r="O121" i="14" s="1"/>
  <c r="Q122" i="14"/>
  <c r="Q121" i="14" s="1"/>
  <c r="V122" i="14"/>
  <c r="V121" i="14" s="1"/>
  <c r="G128" i="14"/>
  <c r="I128" i="14"/>
  <c r="K128" i="14"/>
  <c r="M128" i="14"/>
  <c r="O128" i="14"/>
  <c r="Q128" i="14"/>
  <c r="V128" i="14"/>
  <c r="G134" i="14"/>
  <c r="I134" i="14"/>
  <c r="K134" i="14"/>
  <c r="M134" i="14"/>
  <c r="O134" i="14"/>
  <c r="Q134" i="14"/>
  <c r="V134" i="14"/>
  <c r="G141" i="14"/>
  <c r="I141" i="14"/>
  <c r="K141" i="14"/>
  <c r="M141" i="14"/>
  <c r="O141" i="14"/>
  <c r="Q141" i="14"/>
  <c r="V141" i="14"/>
  <c r="G147" i="14"/>
  <c r="M147" i="14" s="1"/>
  <c r="I147" i="14"/>
  <c r="K147" i="14"/>
  <c r="O147" i="14"/>
  <c r="Q147" i="14"/>
  <c r="V147" i="14"/>
  <c r="G154" i="14"/>
  <c r="I154" i="14"/>
  <c r="K154" i="14"/>
  <c r="M154" i="14"/>
  <c r="O154" i="14"/>
  <c r="Q154" i="14"/>
  <c r="V154" i="14"/>
  <c r="G160" i="14"/>
  <c r="I160" i="14"/>
  <c r="K160" i="14"/>
  <c r="M160" i="14"/>
  <c r="O160" i="14"/>
  <c r="Q160" i="14"/>
  <c r="V160" i="14"/>
  <c r="G167" i="14"/>
  <c r="I167" i="14"/>
  <c r="K167" i="14"/>
  <c r="M167" i="14"/>
  <c r="O167" i="14"/>
  <c r="Q167" i="14"/>
  <c r="V167" i="14"/>
  <c r="G174" i="14"/>
  <c r="M174" i="14" s="1"/>
  <c r="I174" i="14"/>
  <c r="I173" i="14" s="1"/>
  <c r="K174" i="14"/>
  <c r="K173" i="14" s="1"/>
  <c r="O174" i="14"/>
  <c r="Q174" i="14"/>
  <c r="Q173" i="14" s="1"/>
  <c r="V174" i="14"/>
  <c r="V173" i="14" s="1"/>
  <c r="G177" i="14"/>
  <c r="I177" i="14"/>
  <c r="K177" i="14"/>
  <c r="M177" i="14"/>
  <c r="O177" i="14"/>
  <c r="Q177" i="14"/>
  <c r="V177" i="14"/>
  <c r="G179" i="14"/>
  <c r="I179" i="14"/>
  <c r="K179" i="14"/>
  <c r="M179" i="14"/>
  <c r="O179" i="14"/>
  <c r="Q179" i="14"/>
  <c r="V179" i="14"/>
  <c r="G181" i="14"/>
  <c r="M181" i="14" s="1"/>
  <c r="I181" i="14"/>
  <c r="K181" i="14"/>
  <c r="O181" i="14"/>
  <c r="O173" i="14" s="1"/>
  <c r="Q181" i="14"/>
  <c r="V181" i="14"/>
  <c r="G183" i="14"/>
  <c r="I183" i="14"/>
  <c r="K183" i="14"/>
  <c r="M183" i="14"/>
  <c r="O183" i="14"/>
  <c r="Q183" i="14"/>
  <c r="V183" i="14"/>
  <c r="G185" i="14"/>
  <c r="I185" i="14"/>
  <c r="K185" i="14"/>
  <c r="M185" i="14"/>
  <c r="O185" i="14"/>
  <c r="Q185" i="14"/>
  <c r="V185" i="14"/>
  <c r="G187" i="14"/>
  <c r="I187" i="14"/>
  <c r="K187" i="14"/>
  <c r="M187" i="14"/>
  <c r="O187" i="14"/>
  <c r="Q187" i="14"/>
  <c r="V187" i="14"/>
  <c r="G189" i="14"/>
  <c r="M189" i="14" s="1"/>
  <c r="I189" i="14"/>
  <c r="K189" i="14"/>
  <c r="O189" i="14"/>
  <c r="Q189" i="14"/>
  <c r="V189" i="14"/>
  <c r="G191" i="14"/>
  <c r="I191" i="14"/>
  <c r="K191" i="14"/>
  <c r="M191" i="14"/>
  <c r="O191" i="14"/>
  <c r="Q191" i="14"/>
  <c r="V191" i="14"/>
  <c r="G194" i="14"/>
  <c r="I194" i="14"/>
  <c r="K194" i="14"/>
  <c r="M194" i="14"/>
  <c r="O194" i="14"/>
  <c r="Q194" i="14"/>
  <c r="V194" i="14"/>
  <c r="G197" i="14"/>
  <c r="I197" i="14"/>
  <c r="K197" i="14"/>
  <c r="M197" i="14"/>
  <c r="O197" i="14"/>
  <c r="Q197" i="14"/>
  <c r="V197" i="14"/>
  <c r="G204" i="14"/>
  <c r="M204" i="14" s="1"/>
  <c r="I204" i="14"/>
  <c r="K204" i="14"/>
  <c r="O204" i="14"/>
  <c r="Q204" i="14"/>
  <c r="V204" i="14"/>
  <c r="G210" i="14"/>
  <c r="M210" i="14" s="1"/>
  <c r="I210" i="14"/>
  <c r="K210" i="14"/>
  <c r="O210" i="14"/>
  <c r="Q210" i="14"/>
  <c r="V210" i="14"/>
  <c r="G216" i="14"/>
  <c r="K216" i="14"/>
  <c r="O216" i="14"/>
  <c r="V216" i="14"/>
  <c r="G217" i="14"/>
  <c r="I217" i="14"/>
  <c r="I216" i="14" s="1"/>
  <c r="K217" i="14"/>
  <c r="M217" i="14"/>
  <c r="M216" i="14" s="1"/>
  <c r="O217" i="14"/>
  <c r="Q217" i="14"/>
  <c r="Q216" i="14" s="1"/>
  <c r="V217" i="14"/>
  <c r="AE222" i="14"/>
  <c r="AF222" i="14"/>
  <c r="G175" i="13"/>
  <c r="BA91" i="13"/>
  <c r="BA87" i="13"/>
  <c r="BA65" i="13"/>
  <c r="BA60" i="13"/>
  <c r="BA57" i="13"/>
  <c r="BA28" i="13"/>
  <c r="BA25" i="13"/>
  <c r="BA21" i="13"/>
  <c r="BA18" i="13"/>
  <c r="BA15" i="13"/>
  <c r="BA12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1" i="13"/>
  <c r="I11" i="13"/>
  <c r="K11" i="13"/>
  <c r="M11" i="13"/>
  <c r="O11" i="13"/>
  <c r="Q11" i="13"/>
  <c r="V11" i="13"/>
  <c r="G14" i="13"/>
  <c r="I14" i="13"/>
  <c r="K14" i="13"/>
  <c r="M14" i="13"/>
  <c r="O14" i="13"/>
  <c r="Q14" i="13"/>
  <c r="V14" i="13"/>
  <c r="G17" i="13"/>
  <c r="M17" i="13" s="1"/>
  <c r="I17" i="13"/>
  <c r="K17" i="13"/>
  <c r="O17" i="13"/>
  <c r="O8" i="13" s="1"/>
  <c r="Q17" i="13"/>
  <c r="V17" i="13"/>
  <c r="G20" i="13"/>
  <c r="M20" i="13" s="1"/>
  <c r="I20" i="13"/>
  <c r="K20" i="13"/>
  <c r="O20" i="13"/>
  <c r="Q20" i="13"/>
  <c r="V20" i="13"/>
  <c r="G24" i="13"/>
  <c r="I24" i="13"/>
  <c r="K24" i="13"/>
  <c r="M24" i="13"/>
  <c r="O24" i="13"/>
  <c r="Q24" i="13"/>
  <c r="V24" i="13"/>
  <c r="G27" i="13"/>
  <c r="I27" i="13"/>
  <c r="K27" i="13"/>
  <c r="M27" i="13"/>
  <c r="O27" i="13"/>
  <c r="Q27" i="13"/>
  <c r="V27" i="13"/>
  <c r="G31" i="13"/>
  <c r="M31" i="13" s="1"/>
  <c r="I31" i="13"/>
  <c r="K31" i="13"/>
  <c r="O31" i="13"/>
  <c r="Q31" i="13"/>
  <c r="V31" i="13"/>
  <c r="G34" i="13"/>
  <c r="M34" i="13" s="1"/>
  <c r="I34" i="13"/>
  <c r="K34" i="13"/>
  <c r="O34" i="13"/>
  <c r="Q34" i="13"/>
  <c r="V34" i="13"/>
  <c r="G37" i="13"/>
  <c r="I37" i="13"/>
  <c r="K37" i="13"/>
  <c r="M37" i="13"/>
  <c r="O37" i="13"/>
  <c r="Q37" i="13"/>
  <c r="V37" i="13"/>
  <c r="G47" i="13"/>
  <c r="I47" i="13"/>
  <c r="K47" i="13"/>
  <c r="M47" i="13"/>
  <c r="O47" i="13"/>
  <c r="Q47" i="13"/>
  <c r="V47" i="13"/>
  <c r="G50" i="13"/>
  <c r="M50" i="13" s="1"/>
  <c r="I50" i="13"/>
  <c r="K50" i="13"/>
  <c r="O50" i="13"/>
  <c r="Q50" i="13"/>
  <c r="V50" i="13"/>
  <c r="G52" i="13"/>
  <c r="M52" i="13" s="1"/>
  <c r="I52" i="13"/>
  <c r="K52" i="13"/>
  <c r="O52" i="13"/>
  <c r="Q52" i="13"/>
  <c r="V52" i="13"/>
  <c r="G56" i="13"/>
  <c r="I56" i="13"/>
  <c r="K56" i="13"/>
  <c r="M56" i="13"/>
  <c r="O56" i="13"/>
  <c r="Q56" i="13"/>
  <c r="V56" i="13"/>
  <c r="G59" i="13"/>
  <c r="I59" i="13"/>
  <c r="K59" i="13"/>
  <c r="M59" i="13"/>
  <c r="O59" i="13"/>
  <c r="Q59" i="13"/>
  <c r="V59" i="13"/>
  <c r="G62" i="13"/>
  <c r="M62" i="13" s="1"/>
  <c r="I62" i="13"/>
  <c r="K62" i="13"/>
  <c r="O62" i="13"/>
  <c r="Q62" i="13"/>
  <c r="V62" i="13"/>
  <c r="G64" i="13"/>
  <c r="I64" i="13"/>
  <c r="K64" i="13"/>
  <c r="M64" i="13"/>
  <c r="O64" i="13"/>
  <c r="Q64" i="13"/>
  <c r="V64" i="13"/>
  <c r="G67" i="13"/>
  <c r="M67" i="13" s="1"/>
  <c r="I67" i="13"/>
  <c r="K67" i="13"/>
  <c r="O67" i="13"/>
  <c r="Q67" i="13"/>
  <c r="V67" i="13"/>
  <c r="G69" i="13"/>
  <c r="I69" i="13"/>
  <c r="K69" i="13"/>
  <c r="M69" i="13"/>
  <c r="O69" i="13"/>
  <c r="Q69" i="13"/>
  <c r="V69" i="13"/>
  <c r="G73" i="13"/>
  <c r="I73" i="13"/>
  <c r="I72" i="13" s="1"/>
  <c r="K73" i="13"/>
  <c r="K72" i="13" s="1"/>
  <c r="M73" i="13"/>
  <c r="O73" i="13"/>
  <c r="Q73" i="13"/>
  <c r="Q72" i="13" s="1"/>
  <c r="V73" i="13"/>
  <c r="V72" i="13" s="1"/>
  <c r="G77" i="13"/>
  <c r="M77" i="13" s="1"/>
  <c r="I77" i="13"/>
  <c r="K77" i="13"/>
  <c r="O77" i="13"/>
  <c r="Q77" i="13"/>
  <c r="V77" i="13"/>
  <c r="G81" i="13"/>
  <c r="I81" i="13"/>
  <c r="K81" i="13"/>
  <c r="M81" i="13"/>
  <c r="O81" i="13"/>
  <c r="Q81" i="13"/>
  <c r="V81" i="13"/>
  <c r="G84" i="13"/>
  <c r="M84" i="13" s="1"/>
  <c r="I84" i="13"/>
  <c r="K84" i="13"/>
  <c r="O84" i="13"/>
  <c r="O72" i="13" s="1"/>
  <c r="Q84" i="13"/>
  <c r="V84" i="13"/>
  <c r="G86" i="13"/>
  <c r="I86" i="13"/>
  <c r="K86" i="13"/>
  <c r="M86" i="13"/>
  <c r="O86" i="13"/>
  <c r="Q86" i="13"/>
  <c r="V86" i="13"/>
  <c r="G90" i="13"/>
  <c r="M90" i="13" s="1"/>
  <c r="I90" i="13"/>
  <c r="K90" i="13"/>
  <c r="O90" i="13"/>
  <c r="Q90" i="13"/>
  <c r="V90" i="13"/>
  <c r="G94" i="13"/>
  <c r="I94" i="13"/>
  <c r="K94" i="13"/>
  <c r="M94" i="13"/>
  <c r="O94" i="13"/>
  <c r="Q94" i="13"/>
  <c r="V94" i="13"/>
  <c r="G97" i="13"/>
  <c r="M97" i="13" s="1"/>
  <c r="I97" i="13"/>
  <c r="K97" i="13"/>
  <c r="O97" i="13"/>
  <c r="Q97" i="13"/>
  <c r="V97" i="13"/>
  <c r="G100" i="13"/>
  <c r="I100" i="13"/>
  <c r="K100" i="13"/>
  <c r="M100" i="13"/>
  <c r="O100" i="13"/>
  <c r="Q100" i="13"/>
  <c r="V100" i="13"/>
  <c r="G103" i="13"/>
  <c r="M103" i="13" s="1"/>
  <c r="I103" i="13"/>
  <c r="K103" i="13"/>
  <c r="O103" i="13"/>
  <c r="Q103" i="13"/>
  <c r="V103" i="13"/>
  <c r="G105" i="13"/>
  <c r="I105" i="13"/>
  <c r="K105" i="13"/>
  <c r="M105" i="13"/>
  <c r="O105" i="13"/>
  <c r="Q105" i="13"/>
  <c r="V105" i="13"/>
  <c r="G108" i="13"/>
  <c r="M108" i="13" s="1"/>
  <c r="I108" i="13"/>
  <c r="K108" i="13"/>
  <c r="O108" i="13"/>
  <c r="Q108" i="13"/>
  <c r="V108" i="13"/>
  <c r="G111" i="13"/>
  <c r="I111" i="13"/>
  <c r="K111" i="13"/>
  <c r="M111" i="13"/>
  <c r="O111" i="13"/>
  <c r="Q111" i="13"/>
  <c r="V111" i="13"/>
  <c r="G114" i="13"/>
  <c r="M114" i="13" s="1"/>
  <c r="I114" i="13"/>
  <c r="K114" i="13"/>
  <c r="O114" i="13"/>
  <c r="Q114" i="13"/>
  <c r="V114" i="13"/>
  <c r="G117" i="13"/>
  <c r="I117" i="13"/>
  <c r="K117" i="13"/>
  <c r="M117" i="13"/>
  <c r="O117" i="13"/>
  <c r="Q117" i="13"/>
  <c r="V117" i="13"/>
  <c r="G121" i="13"/>
  <c r="I121" i="13"/>
  <c r="I120" i="13" s="1"/>
  <c r="K121" i="13"/>
  <c r="M121" i="13"/>
  <c r="O121" i="13"/>
  <c r="Q121" i="13"/>
  <c r="Q120" i="13" s="1"/>
  <c r="V121" i="13"/>
  <c r="V120" i="13" s="1"/>
  <c r="G124" i="13"/>
  <c r="M124" i="13" s="1"/>
  <c r="I124" i="13"/>
  <c r="K124" i="13"/>
  <c r="K120" i="13" s="1"/>
  <c r="O124" i="13"/>
  <c r="Q124" i="13"/>
  <c r="V124" i="13"/>
  <c r="G126" i="13"/>
  <c r="I126" i="13"/>
  <c r="K126" i="13"/>
  <c r="M126" i="13"/>
  <c r="O126" i="13"/>
  <c r="Q126" i="13"/>
  <c r="V126" i="13"/>
  <c r="G129" i="13"/>
  <c r="AF175" i="13" s="1"/>
  <c r="I129" i="13"/>
  <c r="K129" i="13"/>
  <c r="O129" i="13"/>
  <c r="O120" i="13" s="1"/>
  <c r="Q129" i="13"/>
  <c r="V129" i="13"/>
  <c r="G133" i="13"/>
  <c r="I133" i="13"/>
  <c r="K133" i="13"/>
  <c r="M133" i="13"/>
  <c r="O133" i="13"/>
  <c r="Q133" i="13"/>
  <c r="V133" i="13"/>
  <c r="G136" i="13"/>
  <c r="M136" i="13" s="1"/>
  <c r="I136" i="13"/>
  <c r="K136" i="13"/>
  <c r="O136" i="13"/>
  <c r="Q136" i="13"/>
  <c r="V136" i="13"/>
  <c r="G139" i="13"/>
  <c r="I139" i="13"/>
  <c r="K139" i="13"/>
  <c r="M139" i="13"/>
  <c r="O139" i="13"/>
  <c r="Q139" i="13"/>
  <c r="V139" i="13"/>
  <c r="G142" i="13"/>
  <c r="M142" i="13" s="1"/>
  <c r="I142" i="13"/>
  <c r="K142" i="13"/>
  <c r="O142" i="13"/>
  <c r="Q142" i="13"/>
  <c r="V142" i="13"/>
  <c r="G143" i="13"/>
  <c r="I143" i="13"/>
  <c r="K143" i="13"/>
  <c r="M143" i="13"/>
  <c r="O143" i="13"/>
  <c r="Q143" i="13"/>
  <c r="V143" i="13"/>
  <c r="G145" i="13"/>
  <c r="M145" i="13" s="1"/>
  <c r="I145" i="13"/>
  <c r="K145" i="13"/>
  <c r="O145" i="13"/>
  <c r="Q145" i="13"/>
  <c r="V145" i="13"/>
  <c r="G146" i="13"/>
  <c r="I146" i="13"/>
  <c r="K146" i="13"/>
  <c r="M146" i="13"/>
  <c r="O146" i="13"/>
  <c r="Q146" i="13"/>
  <c r="V146" i="13"/>
  <c r="G147" i="13"/>
  <c r="M147" i="13" s="1"/>
  <c r="I147" i="13"/>
  <c r="K147" i="13"/>
  <c r="O147" i="13"/>
  <c r="Q147" i="13"/>
  <c r="V147" i="13"/>
  <c r="G148" i="13"/>
  <c r="I148" i="13"/>
  <c r="O148" i="13"/>
  <c r="Q148" i="13"/>
  <c r="G149" i="13"/>
  <c r="M149" i="13" s="1"/>
  <c r="M148" i="13" s="1"/>
  <c r="I149" i="13"/>
  <c r="K149" i="13"/>
  <c r="K148" i="13" s="1"/>
  <c r="O149" i="13"/>
  <c r="Q149" i="13"/>
  <c r="V149" i="13"/>
  <c r="V148" i="13" s="1"/>
  <c r="G155" i="13"/>
  <c r="G154" i="13" s="1"/>
  <c r="I155" i="13"/>
  <c r="I154" i="13" s="1"/>
  <c r="K155" i="13"/>
  <c r="O155" i="13"/>
  <c r="O154" i="13" s="1"/>
  <c r="Q155" i="13"/>
  <c r="Q154" i="13" s="1"/>
  <c r="V155" i="13"/>
  <c r="G158" i="13"/>
  <c r="M158" i="13" s="1"/>
  <c r="I158" i="13"/>
  <c r="K158" i="13"/>
  <c r="O158" i="13"/>
  <c r="Q158" i="13"/>
  <c r="V158" i="13"/>
  <c r="G159" i="13"/>
  <c r="I159" i="13"/>
  <c r="K159" i="13"/>
  <c r="K154" i="13" s="1"/>
  <c r="M159" i="13"/>
  <c r="O159" i="13"/>
  <c r="Q159" i="13"/>
  <c r="V159" i="13"/>
  <c r="V154" i="13" s="1"/>
  <c r="G161" i="13"/>
  <c r="G160" i="13" s="1"/>
  <c r="I161" i="13"/>
  <c r="I160" i="13" s="1"/>
  <c r="K161" i="13"/>
  <c r="O161" i="13"/>
  <c r="O160" i="13" s="1"/>
  <c r="Q161" i="13"/>
  <c r="Q160" i="13" s="1"/>
  <c r="V161" i="13"/>
  <c r="G166" i="13"/>
  <c r="M166" i="13" s="1"/>
  <c r="I166" i="13"/>
  <c r="K166" i="13"/>
  <c r="K160" i="13" s="1"/>
  <c r="O166" i="13"/>
  <c r="Q166" i="13"/>
  <c r="V166" i="13"/>
  <c r="V160" i="13" s="1"/>
  <c r="G170" i="13"/>
  <c r="I170" i="13"/>
  <c r="K170" i="13"/>
  <c r="M170" i="13"/>
  <c r="O170" i="13"/>
  <c r="Q170" i="13"/>
  <c r="V170" i="13"/>
  <c r="AE175" i="13"/>
  <c r="BA41" i="12"/>
  <c r="BA39" i="12"/>
  <c r="BA37" i="12"/>
  <c r="BA33" i="12"/>
  <c r="BA31" i="12"/>
  <c r="BA24" i="12"/>
  <c r="BA22" i="12"/>
  <c r="BA19" i="12"/>
  <c r="BA17" i="12"/>
  <c r="BA15" i="12"/>
  <c r="BA13" i="12"/>
  <c r="BA10" i="12"/>
  <c r="G9" i="12"/>
  <c r="G8" i="12" s="1"/>
  <c r="I9" i="12"/>
  <c r="I8" i="12" s="1"/>
  <c r="K9" i="12"/>
  <c r="O9" i="12"/>
  <c r="O8" i="12" s="1"/>
  <c r="Q9" i="12"/>
  <c r="Q8" i="12" s="1"/>
  <c r="V9" i="12"/>
  <c r="G11" i="12"/>
  <c r="M11" i="12" s="1"/>
  <c r="I11" i="12"/>
  <c r="K11" i="12"/>
  <c r="O11" i="12"/>
  <c r="Q11" i="12"/>
  <c r="V11" i="12"/>
  <c r="G14" i="12"/>
  <c r="I14" i="12"/>
  <c r="K14" i="12"/>
  <c r="K8" i="12" s="1"/>
  <c r="M14" i="12"/>
  <c r="O14" i="12"/>
  <c r="Q14" i="12"/>
  <c r="V14" i="12"/>
  <c r="V8" i="12" s="1"/>
  <c r="G16" i="12"/>
  <c r="I16" i="12"/>
  <c r="K16" i="12"/>
  <c r="M16" i="12"/>
  <c r="O16" i="12"/>
  <c r="Q16" i="12"/>
  <c r="V16" i="12"/>
  <c r="G18" i="12"/>
  <c r="M18" i="12" s="1"/>
  <c r="I18" i="12"/>
  <c r="K18" i="12"/>
  <c r="O18" i="12"/>
  <c r="Q18" i="12"/>
  <c r="V18" i="12"/>
  <c r="G21" i="12"/>
  <c r="I21" i="12"/>
  <c r="K21" i="12"/>
  <c r="K20" i="12" s="1"/>
  <c r="M21" i="12"/>
  <c r="O21" i="12"/>
  <c r="Q21" i="12"/>
  <c r="V21" i="12"/>
  <c r="V20" i="12" s="1"/>
  <c r="G23" i="12"/>
  <c r="I23" i="12"/>
  <c r="K23" i="12"/>
  <c r="M23" i="12"/>
  <c r="O23" i="12"/>
  <c r="Q23" i="12"/>
  <c r="V23" i="12"/>
  <c r="G28" i="12"/>
  <c r="M28" i="12" s="1"/>
  <c r="I28" i="12"/>
  <c r="K28" i="12"/>
  <c r="O28" i="12"/>
  <c r="O20" i="12" s="1"/>
  <c r="Q28" i="12"/>
  <c r="V28" i="12"/>
  <c r="G30" i="12"/>
  <c r="M30" i="12" s="1"/>
  <c r="I30" i="12"/>
  <c r="I20" i="12" s="1"/>
  <c r="K30" i="12"/>
  <c r="O30" i="12"/>
  <c r="Q30" i="12"/>
  <c r="Q20" i="12" s="1"/>
  <c r="V30" i="12"/>
  <c r="G32" i="12"/>
  <c r="I32" i="12"/>
  <c r="K32" i="12"/>
  <c r="M32" i="12"/>
  <c r="O32" i="12"/>
  <c r="Q32" i="12"/>
  <c r="V32" i="12"/>
  <c r="G34" i="12"/>
  <c r="I34" i="12"/>
  <c r="K34" i="12"/>
  <c r="M34" i="12"/>
  <c r="O34" i="12"/>
  <c r="Q34" i="12"/>
  <c r="V34" i="12"/>
  <c r="G35" i="12"/>
  <c r="M35" i="12" s="1"/>
  <c r="I35" i="12"/>
  <c r="K35" i="12"/>
  <c r="O35" i="12"/>
  <c r="Q35" i="12"/>
  <c r="V35" i="12"/>
  <c r="G36" i="12"/>
  <c r="M36" i="12" s="1"/>
  <c r="I36" i="12"/>
  <c r="K36" i="12"/>
  <c r="O36" i="12"/>
  <c r="Q36" i="12"/>
  <c r="V36" i="12"/>
  <c r="G38" i="12"/>
  <c r="I38" i="12"/>
  <c r="K38" i="12"/>
  <c r="M38" i="12"/>
  <c r="O38" i="12"/>
  <c r="Q38" i="12"/>
  <c r="V38" i="12"/>
  <c r="G40" i="12"/>
  <c r="I40" i="12"/>
  <c r="K40" i="12"/>
  <c r="M40" i="12"/>
  <c r="O40" i="12"/>
  <c r="Q40" i="12"/>
  <c r="V40" i="12"/>
  <c r="AE43" i="12"/>
  <c r="F40" i="1" s="1"/>
  <c r="I19" i="1"/>
  <c r="I17" i="1"/>
  <c r="I16" i="1"/>
  <c r="AZ66" i="1"/>
  <c r="AZ65" i="1"/>
  <c r="AZ64" i="1"/>
  <c r="AZ63" i="1"/>
  <c r="AZ62" i="1"/>
  <c r="AZ61" i="1"/>
  <c r="AZ60" i="1"/>
  <c r="AZ59" i="1"/>
  <c r="AZ58" i="1"/>
  <c r="AZ57" i="1"/>
  <c r="AZ56" i="1"/>
  <c r="AZ55" i="1"/>
  <c r="H51" i="1"/>
  <c r="I51" i="1" s="1"/>
  <c r="H49" i="1"/>
  <c r="I49" i="1" s="1"/>
  <c r="H47" i="1"/>
  <c r="I47" i="1" s="1"/>
  <c r="H45" i="1"/>
  <c r="I45" i="1" s="1"/>
  <c r="H43" i="1"/>
  <c r="I43" i="1" s="1"/>
  <c r="H42" i="1"/>
  <c r="F39" i="1" l="1"/>
  <c r="F52" i="1" s="1"/>
  <c r="G23" i="1" s="1"/>
  <c r="F41" i="1"/>
  <c r="M8" i="17"/>
  <c r="G8" i="17"/>
  <c r="AF31" i="16"/>
  <c r="M12" i="16"/>
  <c r="M8" i="16" s="1"/>
  <c r="M12" i="15"/>
  <c r="M8" i="15" s="1"/>
  <c r="M8" i="14"/>
  <c r="M173" i="14"/>
  <c r="M98" i="14"/>
  <c r="G173" i="14"/>
  <c r="G98" i="14"/>
  <c r="G8" i="14"/>
  <c r="M122" i="14"/>
  <c r="M121" i="14" s="1"/>
  <c r="M8" i="13"/>
  <c r="M72" i="13"/>
  <c r="G120" i="13"/>
  <c r="G72" i="13"/>
  <c r="G8" i="13"/>
  <c r="M161" i="13"/>
  <c r="M160" i="13" s="1"/>
  <c r="M155" i="13"/>
  <c r="M154" i="13" s="1"/>
  <c r="M129" i="13"/>
  <c r="M120" i="13" s="1"/>
  <c r="M20" i="12"/>
  <c r="G20" i="12"/>
  <c r="M9" i="12"/>
  <c r="M8" i="12" s="1"/>
  <c r="AF43" i="12"/>
  <c r="J28" i="1"/>
  <c r="J26" i="1"/>
  <c r="G38" i="1"/>
  <c r="F38" i="1"/>
  <c r="J23" i="1"/>
  <c r="J24" i="1"/>
  <c r="J25" i="1"/>
  <c r="J27" i="1"/>
  <c r="E24" i="1"/>
  <c r="E26" i="1"/>
  <c r="G40" i="1" l="1"/>
  <c r="H40" i="1" s="1"/>
  <c r="I40" i="1" s="1"/>
  <c r="G41" i="1"/>
  <c r="H41" i="1" s="1"/>
  <c r="I41" i="1" s="1"/>
  <c r="G39" i="1"/>
  <c r="I83" i="1"/>
  <c r="G43" i="12"/>
  <c r="A23" i="1"/>
  <c r="I20" i="1" l="1"/>
  <c r="I21" i="1" s="1"/>
  <c r="I84" i="1"/>
  <c r="H39" i="1"/>
  <c r="H52" i="1" s="1"/>
  <c r="G52" i="1"/>
  <c r="I39" i="1"/>
  <c r="I52" i="1" s="1"/>
  <c r="A24" i="1"/>
  <c r="G24" i="1"/>
  <c r="G25" i="1" l="1"/>
  <c r="A25" i="1" s="1"/>
  <c r="G28" i="1"/>
  <c r="J41" i="1"/>
  <c r="J47" i="1"/>
  <c r="J46" i="1"/>
  <c r="J45" i="1"/>
  <c r="J39" i="1"/>
  <c r="J52" i="1" s="1"/>
  <c r="J44" i="1"/>
  <c r="J43" i="1"/>
  <c r="J51" i="1"/>
  <c r="J48" i="1"/>
  <c r="J40" i="1"/>
  <c r="J49" i="1"/>
  <c r="J50" i="1"/>
  <c r="J83" i="1"/>
  <c r="J74" i="1"/>
  <c r="J79" i="1"/>
  <c r="J72" i="1"/>
  <c r="J78" i="1"/>
  <c r="J77" i="1"/>
  <c r="J82" i="1"/>
  <c r="J81" i="1"/>
  <c r="J73" i="1"/>
  <c r="J80" i="1"/>
  <c r="J76" i="1"/>
  <c r="J75" i="1"/>
  <c r="J84" i="1" l="1"/>
  <c r="G26" i="1"/>
  <c r="A27" i="1" s="1"/>
  <c r="A26" i="1"/>
  <c r="A29" i="1" l="1"/>
  <c r="G29" i="1"/>
  <c r="G27" i="1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pavelsvoboda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pavelsvoboda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pavelsvoboda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pavelsvoboda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pavelsvoboda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pavelsvoboda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<sst xmlns="http://schemas.openxmlformats.org/spreadsheetml/2006/main" count="3005" uniqueCount="892">
  <si>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</si>
  <si>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</si>
  <si>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</si>
  <si>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</si>
  <si>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</si>
  <si>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</si>
  <si>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</si>
  <si>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</si>
  <si>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</si>
  <si>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</si>
  <si>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</si>
  <si>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</si>
  <si>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</si>
  <si>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</si>
  <si>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</si>
  <si>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</si>
  <si>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</si>
  <si>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</si>
  <si>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</si>
  <si>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</si>
  <si>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</si>
  <si>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</si>
  <si>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</si>
  <si>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</si>
  <si>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</si>
  <si>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</si>
  <si>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</si>
  <si>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</si>
  <si>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</si>
  <si>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</si>
  <si>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</si>
  <si>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</si>
  <si>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</si>
  <si>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</si>
  <si>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</si>
  <si>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</si>
  <si>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</si>
  <si>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</si>
  <si>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</si>
  <si>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</si>
  <si>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</si>
  <si>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</si>
  <si>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</si>
  <si>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www.rozpocet-stavby.cz</t>
  </si>
  <si>
    <t>175_2020</t>
  </si>
  <si>
    <t>Parkoviště v Hylvátech</t>
  </si>
  <si>
    <t>Město Ústí nad Orlicí</t>
  </si>
  <si>
    <t>Sychrova 16</t>
  </si>
  <si>
    <t>Ústí nad Orlicí</t>
  </si>
  <si>
    <t>56201</t>
  </si>
  <si>
    <t>00279676</t>
  </si>
  <si>
    <t>CZ00279676</t>
  </si>
  <si>
    <t>Stavba</t>
  </si>
  <si>
    <t>Ostatní a vedlejší náklady</t>
  </si>
  <si>
    <t>01</t>
  </si>
  <si>
    <t>ON, VN</t>
  </si>
  <si>
    <t>Stavební objekt</t>
  </si>
  <si>
    <t>SO 101</t>
  </si>
  <si>
    <t>Parkoviště</t>
  </si>
  <si>
    <t>ASŘ</t>
  </si>
  <si>
    <t>SO 301</t>
  </si>
  <si>
    <t>Odvodnění parkoviště</t>
  </si>
  <si>
    <t>Odvodnění</t>
  </si>
  <si>
    <t>SO 401</t>
  </si>
  <si>
    <t>Veřejné osvětlení parkoviště</t>
  </si>
  <si>
    <t>Instalace</t>
  </si>
  <si>
    <t>02</t>
  </si>
  <si>
    <t>Výkop</t>
  </si>
  <si>
    <t>SO 801</t>
  </si>
  <si>
    <t>Vegetační úpravy</t>
  </si>
  <si>
    <t>Zeleň</t>
  </si>
  <si>
    <t>Celkem za stavbu</t>
  </si>
  <si>
    <t>CZK</t>
  </si>
  <si>
    <t>#POPS</t>
  </si>
  <si>
    <t>- všechny položky musí obsahovat dodávku i montáž, popř. softwarové vybavení, včetně drobného spojovacího a kotvícího materiálu (např. kotvy, závěsy, chráničky,...)</t>
  </si>
  <si>
    <t>- zhotovitel musí do ceny zahrnout veškeré náklady, aby cena byla konečná a zahrnovala celou dodávku a montáž akce. Dodávka akce se předpokládá včetně kompletní montáže, veškerého souvisejícího doplňkového, podružného a montážního materiálu tak, aby celé zařízení bylo funkční a splňovalo všechny předpisy, normy, zákony ale i technologické postupy zvolených výrobců, které se na ně vztahují.</t>
  </si>
  <si>
    <t>- všechna zařízení, systémy rozvody, instalace a konstrukce budou oceňovány a dodávány plně funkční, tj. včetně všech komponentů, upevňovacích prvků, podpor, prostupů apod.,</t>
  </si>
  <si>
    <t>- do všech činností musí zhotovitel zohlednit stavební přípomoc (např. drážky, prostupy, ...),</t>
  </si>
  <si>
    <t>- zhotovitel bere na vědomí, že musí v ceně zohlednit jak dílčí tak celkové revize, zkoušky, regulace, atd.,</t>
  </si>
  <si>
    <t>- zhotovitel je do ceny povinen zahrnout veškeré náklady spojené s realizací stavby za provozu a ve ztížených podmínkách,</t>
  </si>
  <si>
    <t>- zhotovitel musí v ceně zohlednit provizorní opatření vedoucí k zajištění stavby před vnějšími vlivy, zejména pak déšť, sníh, vítr,…</t>
  </si>
  <si>
    <t>- zhotovitel bere na vědomí, že stavba musí probíhat po částech, tak aby nedošlo k poškození stavby klimatickými vlivy,</t>
  </si>
  <si>
    <t>- zhotovitel musí provést na svůj náklad i zaškolení obsluhy a údržby na všech částech dodávky,</t>
  </si>
  <si>
    <t>- zhotovitel musí zohlednit náklady na přesun hmot a odvoz sutě, včetně uložení</t>
  </si>
  <si>
    <t>- zhotovitel musí v ceně zohlednit náklady na pomocné lešení, konstrukce a stroje, které bude potřebovat pro realizaci díla</t>
  </si>
  <si>
    <t>- položky označené .x jsou individuální kalkulací (např. 766624043R00.x)</t>
  </si>
  <si>
    <t>Rekapitulace dílů</t>
  </si>
  <si>
    <t>Typ dílu</t>
  </si>
  <si>
    <t>_1</t>
  </si>
  <si>
    <t>VÝKOPOVÉ PRÁCE</t>
  </si>
  <si>
    <t>1</t>
  </si>
  <si>
    <t>Zemní práce</t>
  </si>
  <si>
    <t>2</t>
  </si>
  <si>
    <t>Základy a zvláštní zakládání</t>
  </si>
  <si>
    <t>5</t>
  </si>
  <si>
    <t>Komunikace</t>
  </si>
  <si>
    <t>8</t>
  </si>
  <si>
    <t>Trubní vedení</t>
  </si>
  <si>
    <t>91</t>
  </si>
  <si>
    <t>Doplňující práce na komunikaci</t>
  </si>
  <si>
    <t>99</t>
  </si>
  <si>
    <t>Staveništní přesun hmot</t>
  </si>
  <si>
    <t>OSVĚTLENÍ</t>
  </si>
  <si>
    <t>M46</t>
  </si>
  <si>
    <t>Zemní práce při montážích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</si>
  <si>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</si>
  <si>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</si>
  <si>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</si>
  <si>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</si>
  <si>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</si>
  <si>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</si>
  <si>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</si>
  <si>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</si>
  <si>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099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</si>
  <si>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</si>
  <si>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</si>
  <si>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</si>
  <si>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</si>
  <si>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</si>
  <si>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</si>
  <si>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</si>
  <si>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</si>
  <si>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</si>
  <si>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</si>
  <si>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</si>
  <si>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</si>
  <si>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</si>
  <si>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</si>
  <si>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</si>
  <si>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</si>
  <si>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</si>
  <si>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</si>
  <si>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</si>
  <si>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</si>
  <si>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</si>
  <si>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</si>
  <si>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</si>
  <si>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</si>
  <si>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</si>
  <si>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</si>
  <si>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005111021R</t>
  </si>
  <si>
    <t>Vytyčení inženýrských sítí</t>
  </si>
  <si>
    <t>Soubor</t>
  </si>
  <si>
    <t>RTS 20/ II</t>
  </si>
  <si>
    <t>Indiv</t>
  </si>
  <si>
    <t>VRN</t>
  </si>
  <si>
    <t>POL99_8</t>
  </si>
  <si>
    <t>Zaměření a vytýčení stávajících inženýrských sítí v místě stavby z hlediska jejich ochrany při provádění stavby.</t>
  </si>
  <si>
    <t>POP</t>
  </si>
  <si>
    <t>005111020R</t>
  </si>
  <si>
    <t>Vytyčení stavby</t>
  </si>
  <si>
    <t>POL99_2</t>
  </si>
  <si>
    <t>Vyhotovení protokolu o vytyčení stavby se seznamem souřadnic vytyčených bodů a jejich polohopisnými (S-JTSK) a výškopisnými (Bpv) hodnotami.</t>
  </si>
  <si>
    <t>005121010R</t>
  </si>
  <si>
    <t>Vybudování zařízení staveniště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</si>
  <si>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</si>
  <si>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</si>
  <si>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</si>
  <si>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</si>
  <si>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</si>
  <si>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</si>
  <si>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</si>
  <si>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005211030R</t>
  </si>
  <si>
    <t xml:space="preserve">Dočasná dopravní opatření </t>
  </si>
  <si>
    <t>005211020R</t>
  </si>
  <si>
    <t>Ochrana stávaj. inženýrských sítí na staveništi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</si>
  <si>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t>
  </si>
  <si>
    <t>Ochrana sítí :</t>
  </si>
  <si>
    <t xml:space="preserve"> - přejezdové ŽB panely tl. 120 mm 80 m2</t>
  </si>
  <si>
    <t>přejezdové ŽB panely tl. 120 mm 80 m2 ( 1 kpl ) : 1</t>
  </si>
  <si>
    <t>VV</t>
  </si>
  <si>
    <t>00523  R</t>
  </si>
  <si>
    <t>Zkoušky a revize</t>
  </si>
  <si>
    <t>Zkoušky a revize všech částí stavby dle ČSN a právních předpisů.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</si>
  <si>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</si>
  <si>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</si>
  <si>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</si>
  <si>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005241010R</t>
  </si>
  <si>
    <t xml:space="preserve">Dokumentace skutečného provedení </t>
  </si>
  <si>
    <t>00400001</t>
  </si>
  <si>
    <t>Vzorkování ( viz. zpráva B - obecné informace )</t>
  </si>
  <si>
    <t>Vlastní</t>
  </si>
  <si>
    <t>00400002</t>
  </si>
  <si>
    <t>Výrobní dokumentace ( viz. zpráva B - obecné informace )</t>
  </si>
  <si>
    <t>00400003</t>
  </si>
  <si>
    <t>Fotodokumentace stavby a jejího okolí</t>
  </si>
  <si>
    <t>Fotodokumentace stavby a jejího okolí každý den od předání staveniště až po jeho vyklizení - fotodokumentace musí obsahovat a jasně vyobrazovat průběh stavebních prací, vady, provedené odchylky a změny na díle, včetně zkoušek. Fotografie musí být vždy opatřeny datem a časem.</t>
  </si>
  <si>
    <t>00400004</t>
  </si>
  <si>
    <t>Kontrolní měření hladiny osvětlenosti ( pro SO 401 - Veřejné osvětlení )</t>
  </si>
  <si>
    <t>004111010x</t>
  </si>
  <si>
    <t>Průzkumné práce a sondy</t>
  </si>
  <si>
    <t>průzkumné práce a sondy - kopané sondy do hloubky 1m pro ověření hloubky uložení inženýrských sítí u hranic staveniště, 2x plynovod, 4x sdělovací kabely, 2x veřejné osvětlení, 3x vodovod</t>
  </si>
  <si>
    <t>SUM</t>
  </si>
  <si>
    <t>Geodetické zaměření rohů stavby, stabilizace bodů a sestavení laviček.</t>
  </si>
  <si>
    <t>END</t>
  </si>
  <si>
    <t>Položkový soupis prací a dodávek</t>
  </si>
  <si>
    <t>113108325R00</t>
  </si>
  <si>
    <t>Odstranění podkladů nebo krytů živičných, v ploše jednotlivě do 50 m2, tloušťka vrstvy 250 mm</t>
  </si>
  <si>
    <t>m2</t>
  </si>
  <si>
    <t>822-1</t>
  </si>
  <si>
    <t>Práce</t>
  </si>
  <si>
    <t>POL1_</t>
  </si>
  <si>
    <t>Demolice stávajícího živičného chodníku : 24</t>
  </si>
  <si>
    <t>113202111R00</t>
  </si>
  <si>
    <t>Vytrhání obrub z krajníků nebo obrubníků stojatých</t>
  </si>
  <si>
    <t>m</t>
  </si>
  <si>
    <t>s vybouráním lože, s přemístěním hmot na skládku na vzdálenost do 3 m nebo naložením na dopravní prostředek</t>
  </si>
  <si>
    <t>SPI</t>
  </si>
  <si>
    <t>36</t>
  </si>
  <si>
    <t>121101101xxx</t>
  </si>
  <si>
    <t>Sejmutí ornice s přemístěním na vzdálenost do 1000m</t>
  </si>
  <si>
    <t>m3</t>
  </si>
  <si>
    <t>800-1</t>
  </si>
  <si>
    <t>nebo lesní půdy, s vodorovným přemístěním na hromady v místě upotřebení nebo na dočasné či trvalé skládky se složením</t>
  </si>
  <si>
    <t>1704*0,3</t>
  </si>
  <si>
    <t>122202202R00</t>
  </si>
  <si>
    <t>Odkopávky a prokopávky pro silnice v hornině 3 přes 100 do 1 000 m3</t>
  </si>
  <si>
    <t>s přemístěním výkopku v příčných profilech na vzdálenost do 15 m nebo s naložením na dopravní prostředek.</t>
  </si>
  <si>
    <t>Výměna zeminy odkop zeminy třída : 1480,0*0,5</t>
  </si>
  <si>
    <t>122202209R00</t>
  </si>
  <si>
    <t>Odkopávky a prokopávky pro silnice v hornině 3 příplatek za lepivost horniny</t>
  </si>
  <si>
    <t>Odkaz na mn. položky pořadí 4 : 740,00000</t>
  </si>
  <si>
    <t>Koeficient 1/2: -0,5</t>
  </si>
  <si>
    <t>131201110R00</t>
  </si>
  <si>
    <t>Hloubení nezapažených jam a zářezů do 50 m3, v hornině 3,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</si>
  <si>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</si>
  <si>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Výkop pro založení šachtic : 15,17</t>
  </si>
  <si>
    <t>131201119R00</t>
  </si>
  <si>
    <t xml:space="preserve">Hloubení nezapažených jam a zářezů příplatek za lepivost, v hornině 3,  </t>
  </si>
  <si>
    <t>Odkaz na mn. položky pořadí 6 : 15,17000</t>
  </si>
  <si>
    <t>Koeficient : -0,5</t>
  </si>
  <si>
    <t>139601102R00</t>
  </si>
  <si>
    <t>Ruční výkop jam, rýh a šachet v hornině 3</t>
  </si>
  <si>
    <t>s přehozením na vzdálenost do 5 m nebo s naložením na ruční dopravní prostředek</t>
  </si>
  <si>
    <t>Svislé dopravní značení : 0,29</t>
  </si>
  <si>
    <t>162201102xxx</t>
  </si>
  <si>
    <t>Vodorovné přemístění výkopku z horniny 1 až 4, na vzdálenost 1000 m</t>
  </si>
  <si>
    <t>po suchu, bez naložení výkopku, avšak se složením bez rozhrnutí, zpáteční cesta vozidla.</t>
  </si>
  <si>
    <t>rozprostření ornice : 83,4</t>
  </si>
  <si>
    <t>162701105R00</t>
  </si>
  <si>
    <t>Vodorovné přemístění výkopku z horniny 1 až 4, na vzdálenost přes 9 000  do 10 000 m</t>
  </si>
  <si>
    <t>Odkaz na mn. položky pořadí 8 : 0,29000</t>
  </si>
  <si>
    <t>Odkaz na mn. položky pořadí 3 : 511,20000</t>
  </si>
  <si>
    <t xml:space="preserve">- zásypy : </t>
  </si>
  <si>
    <t>Odkaz na mn. položky pořadí 13 : 0,05000*-1</t>
  </si>
  <si>
    <t>Odkaz na mn. položky pořadí 14 : 13,29000*-1</t>
  </si>
  <si>
    <t>-rozpr. ornice : -417*0,2</t>
  </si>
  <si>
    <t>162701109R00</t>
  </si>
  <si>
    <t>Vodorovné přemístění výkopku příplatek k ceně za každých dalších i započatých 1 000 m přes 10 000 m_x000D_
 z horniny 1 až 4</t>
  </si>
  <si>
    <t>Odkaz na mn. položky pořadí 10 : 1169,92000</t>
  </si>
  <si>
    <t>167101101R00</t>
  </si>
  <si>
    <t>Nakládání, skládání, překládání neulehlého výkopku nakládání výkopku_x000D_
 do 100 m3, z horniny 1 až 4</t>
  </si>
  <si>
    <t>rozprostření ornice : 417,*0,2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</si>
  <si>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</si>
  <si>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</si>
  <si>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</si>
  <si>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</si>
  <si>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Svislé dopravní značení : 0,05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</si>
  <si>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</si>
  <si>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</si>
  <si>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</si>
  <si>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trativodní šachtice : 13,29</t>
  </si>
  <si>
    <t>181301103R00</t>
  </si>
  <si>
    <t>Rozprostření a urovnání ornice v rovině v souvislé ploše do 500 m2, tloušťka vrstvy přes 150 do 200 mm</t>
  </si>
  <si>
    <t>s případným nutným přemístěním hromad nebo dočasných skládek na místo potřeby ze vzdálenosti do 30 m, v rovině nebo ve svahu do 1 : 5,</t>
  </si>
  <si>
    <t>417</t>
  </si>
  <si>
    <t>199000002R00</t>
  </si>
  <si>
    <t>Poplatky za skládku horniny 1- 4, skupina 17 05 04 z Katalogu odpadů</t>
  </si>
  <si>
    <t>212792112R00</t>
  </si>
  <si>
    <t>Montáž trativodů z flexibilních trubek jakékoliv DN</t>
  </si>
  <si>
    <t>827-1</t>
  </si>
  <si>
    <t>se zřízením štěrkopískového lože pod trubky a s jejich obsypem v průměrném celkovém množství do 0,15 m3/m,</t>
  </si>
  <si>
    <t>218</t>
  </si>
  <si>
    <t>894431211RAA</t>
  </si>
  <si>
    <t>Šachty plastové plastové šachty z dílců D 400 mm, dno přímé, D 110 mm, délka šachtové roury 1,50 m, poklop litina 12,5 t</t>
  </si>
  <si>
    <t>kus</t>
  </si>
  <si>
    <t>AP-HSV</t>
  </si>
  <si>
    <t>Součtová</t>
  </si>
  <si>
    <t>Agregovaná položka</t>
  </si>
  <si>
    <t>POL2_</t>
  </si>
  <si>
    <t>trativodní šachtice : 5</t>
  </si>
  <si>
    <t>28611224.AR</t>
  </si>
  <si>
    <t>trubka plastová drenážní PVC; ohebná; perforovaná po celém obvodu; DN 125,0 mm</t>
  </si>
  <si>
    <t>SPCM</t>
  </si>
  <si>
    <t>Specifikace</t>
  </si>
  <si>
    <t>POL3_</t>
  </si>
  <si>
    <t>Odkaz na mn. položky pořadí 17 : 218,00000</t>
  </si>
  <si>
    <t>Koeficient prořez: 0,03</t>
  </si>
  <si>
    <t>564671111R00</t>
  </si>
  <si>
    <t>Podklad z kameniva hrubého drceného vel. 63-125 mm tloušťka po zhutnění 250 mm</t>
  </si>
  <si>
    <t>s rozprostřením a zhutněním</t>
  </si>
  <si>
    <t>Náhradní materiál za zeminu : 1490,0</t>
  </si>
  <si>
    <t>Koeficient celkem 500 mm: 1</t>
  </si>
  <si>
    <t>564851111RT2</t>
  </si>
  <si>
    <t>Podklad ze štěrkodrti s rozprostřením a zhutněním frakce 0-32 mm, tloušťka po zhutnění 150 mm</t>
  </si>
  <si>
    <t>vozovka 1 : 167,0</t>
  </si>
  <si>
    <t>vozovka 2  distanční dlažba : 1252,0</t>
  </si>
  <si>
    <t>vozovka 3 : 46,0</t>
  </si>
  <si>
    <t>564851111RT4</t>
  </si>
  <si>
    <t>Podklad ze štěrkodrti s rozprostřením a zhutněním frakce 0-63 mm, tloušťka po zhutnění 150 mm</t>
  </si>
  <si>
    <t>vozovka 1 : 176,0</t>
  </si>
  <si>
    <t>vozovka 2  distanční dlažba : 1314,0</t>
  </si>
  <si>
    <t>568111111R00</t>
  </si>
  <si>
    <t>Vyztužení podkladní vrstvy z geotextilie, sklon povrchu do 1:5, role šířky 3 m</t>
  </si>
  <si>
    <t>zlepšování zemní pláně : 1489,0</t>
  </si>
  <si>
    <t>596215020R00</t>
  </si>
  <si>
    <t>Kladení zámkové dlažby do drtě tloušťka dlažby 60 mm, tloušťka lože 30 mm</t>
  </si>
  <si>
    <t>s provedením lože z kameniva drceného, s vyplněním spár, s dvojitým hutněním a se smetením přebytečného materiálu na krajnici. S dodáním hmot pro lože a výplň spár.</t>
  </si>
  <si>
    <t>vozovka 3 : 33,0</t>
  </si>
  <si>
    <t>reliéfní : 7</t>
  </si>
  <si>
    <t>596215040R00</t>
  </si>
  <si>
    <t>Kladení zámkové dlažby do drtě tloušťka dlažby 80 mm, tloušťka lože 40 mm</t>
  </si>
  <si>
    <t>vozovka 1 : 145,0</t>
  </si>
  <si>
    <t>vozovka 2  distanční dlažba : 1083,0</t>
  </si>
  <si>
    <t>596291111R00</t>
  </si>
  <si>
    <t>Řezání zámkové dlažby tloušťky 60 mm</t>
  </si>
  <si>
    <t>vozovka 3 : 6,0</t>
  </si>
  <si>
    <t>reliéfní : 1,0</t>
  </si>
  <si>
    <t>596291113R00</t>
  </si>
  <si>
    <t>Řezání zámkové dlažby tloušťky 80 mm</t>
  </si>
  <si>
    <t>vozovka 1 : 26,0</t>
  </si>
  <si>
    <t>vozovka 2  distanční dlažba : 151,0</t>
  </si>
  <si>
    <t>596921191R00</t>
  </si>
  <si>
    <t>Kladení vegetačních tvárnic betonových, příplatek z a výplň spár vegetačních tvárnic, bez dodávky materiálu</t>
  </si>
  <si>
    <t>zřízení podkladního lože, položení tvárnic.</t>
  </si>
  <si>
    <t>vozovka 2  distanční dlažba : 1083*0,08*0,05</t>
  </si>
  <si>
    <t>58341005.AR</t>
  </si>
  <si>
    <t>kamenivo přírodní drcené frakce 4,0 až 8,0 mm; třída B</t>
  </si>
  <si>
    <t>t</t>
  </si>
  <si>
    <t>vozovka 2  distanční dlažba : 1083*0,08*0,05*1,9</t>
  </si>
  <si>
    <t>59245020R</t>
  </si>
  <si>
    <t>dlažba betonová zámková, dvouvrstvá; kost; šedá; l = 200 mm; š = 165 mm; tl. 60,0 mm</t>
  </si>
  <si>
    <t>vozovka 3 : 33</t>
  </si>
  <si>
    <t>Koeficient prořez: 0,05</t>
  </si>
  <si>
    <t>59245036R</t>
  </si>
  <si>
    <t>dlažba betonová zámková, dvouvrstvá; kost; dlaždice pro nevidomé; šedá; l = 200 mm; š = 165 mm; tl. 60,0 mm</t>
  </si>
  <si>
    <t>vozovka 3 reliéfní : 7</t>
  </si>
  <si>
    <t>592451170R</t>
  </si>
  <si>
    <t>dlažba betonová dvouvrstvá; obdélník; šedá; l = 200 mm; š = 100 mm; tl. 80,0 mm</t>
  </si>
  <si>
    <t>vozovka 1 : 145</t>
  </si>
  <si>
    <t>59248130R</t>
  </si>
  <si>
    <t>dlažba betonová čtverec; dlaždice zatravňovací; šedá; l = 213 mm; skladebná délka 235 mm; š = 213 mm; tl. 80,0 mm; podíl otevřené plochy 10,0 %</t>
  </si>
  <si>
    <t>vozovka 2  distanční dlažba : 1083*17,6</t>
  </si>
  <si>
    <t>67352004R</t>
  </si>
  <si>
    <t>geotextilie PET; funkce drenážní, separační, ochranná, filtrační; plošná hmotnost 300 g/m2</t>
  </si>
  <si>
    <t>Odkaz na mn. položky pořadí 23 : 1489,00000</t>
  </si>
  <si>
    <t>Koeficient přeložení a prořez: 0,15</t>
  </si>
  <si>
    <t>914001121R00</t>
  </si>
  <si>
    <t xml:space="preserve">Osazení a montáž svislých dopravních značek sloupek, do betonového základu a AL patky,  </t>
  </si>
  <si>
    <t>IP4b : 2</t>
  </si>
  <si>
    <t>P4 : 3</t>
  </si>
  <si>
    <t>915721111R00</t>
  </si>
  <si>
    <t>Vodorovné značení krytů stříkané barvou, bílou, stopčar, zeber, stínů, šipek, nápisů, přechodů apod.</t>
  </si>
  <si>
    <t>symbol O2 : 4,5</t>
  </si>
  <si>
    <t>915791112R00</t>
  </si>
  <si>
    <t xml:space="preserve">Předznačení pro vodorovné značení pro stopčáry, zebry,stíny, šipky, nápisy, přechody </t>
  </si>
  <si>
    <t>stříkané barvou nebo prováděné z nátěrových hmot</t>
  </si>
  <si>
    <t>Odkaz na mn. položky pořadí 36 : 4,50000</t>
  </si>
  <si>
    <t>917862111R00</t>
  </si>
  <si>
    <t>Osazení silničního nebo chodníkového betonového obrubníku stojatého, s boční opěrou z betonu prostého, do lože z betonu prostého C 12/15</t>
  </si>
  <si>
    <t>S dodáním hmot pro lože tl. 80-100 mm.</t>
  </si>
  <si>
    <t>přechodový L : 6</t>
  </si>
  <si>
    <t>přechodový P : 6</t>
  </si>
  <si>
    <t>917862111RT5</t>
  </si>
  <si>
    <t>Osazení silničního nebo chodníkového betonového obrubníku včetně dodávky obrubníku_x000D_
 stojatého, rozměru 1000/100/250 mm, s boční opěrou z betonu prostého, do lože z betonu prostého C 12/15</t>
  </si>
  <si>
    <t>chodníkový : 10</t>
  </si>
  <si>
    <t>917862111RU2</t>
  </si>
  <si>
    <t>Osazení silničního nebo chodníkového betonového obrubníku včetně dodávky obrubníku_x000D_
 stojatého, rozměru 1000/150/250 mm, s boční opěrou z betonu prostého, do lože z betonu prostého C 12/15</t>
  </si>
  <si>
    <t>205,2</t>
  </si>
  <si>
    <t>917862111RV3</t>
  </si>
  <si>
    <t>Osazení silničního nebo chodníkového betonového obrubníku včetně dodávky obrubníku_x000D_
 stojatého, nájezdového 1000/150/150 mm, s boční opěrou z betonu prostého, do lože z betonu prostého C 12/15</t>
  </si>
  <si>
    <t>76</t>
  </si>
  <si>
    <t>40444984.AR</t>
  </si>
  <si>
    <t>značka dopravní silniční svislá; upravující přednost P4; tvar trojúhelník; 700 mm; štít z pozink.plechu s dvoj.ohybem,retroref.folie I.tř.; záruka 7 let</t>
  </si>
  <si>
    <t>40445044.AR</t>
  </si>
  <si>
    <t>značka dopravní silniční svislá; informativní provozní IP4b-IP7,IP10; tvar čtverec; 500 mm; štít z pozink.plechu s dvoj.ohybem,retroref.folie I.tř.; záruka 7 let</t>
  </si>
  <si>
    <t>404459502R</t>
  </si>
  <si>
    <t>příslušenství k dopr.značení sloupek Fe 60 pozinkovaný, délka 2500 mm</t>
  </si>
  <si>
    <t>59217480R</t>
  </si>
  <si>
    <t>obrubník silniční přechodový levý; materiál beton; l = 1000,0 mm; š = 150,0 mm; výškový rozsah h = 150 až 250 mm; barva šedá</t>
  </si>
  <si>
    <t>59217481R</t>
  </si>
  <si>
    <t>obrubník silniční přechodový pravý; materiál beton; l = 1000,0 mm; š = 150,0 mm; výškový rozsah h = 150 až 250 mm; barva šedá</t>
  </si>
  <si>
    <t>998223011R00</t>
  </si>
  <si>
    <t>Přesun hmot pozemních komunikací, kryt dlážděný jakékoliv délky objektu</t>
  </si>
  <si>
    <t>Přesun hmot</t>
  </si>
  <si>
    <t>POL7_</t>
  </si>
  <si>
    <t>vodorovně do 200 m</t>
  </si>
  <si>
    <t xml:space="preserve">Hmotnosti z položek s pořadovými čísly: : </t>
  </si>
  <si>
    <t xml:space="preserve">17,19,20,21,22,24,25,26,27,29,30,31,32,33,34,35,36,38,39,40,41,42,43,45,46, : </t>
  </si>
  <si>
    <t>Součet: : 3153,23886</t>
  </si>
  <si>
    <t>388996141R00</t>
  </si>
  <si>
    <t>Trubky tělesa trubkového kabelovodu chránička kabelu z HDPE, DN do 110 mm, v otevřeném výkopu</t>
  </si>
  <si>
    <t>828-1</t>
  </si>
  <si>
    <t>Včetně spojek.</t>
  </si>
  <si>
    <t>rezervní chránička : 59,5</t>
  </si>
  <si>
    <t>460510203RT1</t>
  </si>
  <si>
    <t>Žlab kabelový prefabrikovaný TK 2, neasfaltovaný, včetně dodávky žlabu a poklopu</t>
  </si>
  <si>
    <t>460510321R00</t>
  </si>
  <si>
    <t>Chránička kabelová dělená KOPOHALF, DN 110 mm</t>
  </si>
  <si>
    <t>979081111R00</t>
  </si>
  <si>
    <t>Odvoz suti a vybouraných hmot na skládku do 1 km</t>
  </si>
  <si>
    <t>801-3</t>
  </si>
  <si>
    <t>Přesun suti</t>
  </si>
  <si>
    <t>POL8_</t>
  </si>
  <si>
    <t>Včetně naložení na dopravní prostředek a složení na skládku, bez poplatku za skládku.</t>
  </si>
  <si>
    <t xml:space="preserve">Demontážní hmotnosti z položek s pořadovými čísly: : </t>
  </si>
  <si>
    <t xml:space="preserve">1,2, : </t>
  </si>
  <si>
    <t>Součet: : 22,92000</t>
  </si>
  <si>
    <t>979081121R00</t>
  </si>
  <si>
    <t>Odvoz suti a vybouraných hmot na skládku příplatek za každý další 1 km</t>
  </si>
  <si>
    <t>Součet: : 229,20000</t>
  </si>
  <si>
    <t>979990001R00</t>
  </si>
  <si>
    <t>Poplatek za skládku stavební suti, skupina 17 09 04 z Katalogu odpadů</t>
  </si>
  <si>
    <t>RTS 20/ I</t>
  </si>
  <si>
    <t>181101102R00</t>
  </si>
  <si>
    <t>Úprava pláně v zářezech v hornině 1 až 4, se zhutněním</t>
  </si>
  <si>
    <t>vyrovnáním výškových rozdílů, ploch vodorovných a ploch do sklonu 1 : 5.</t>
  </si>
  <si>
    <t>D.3.3, rýha č.1, č.1a : 20,8*0,7</t>
  </si>
  <si>
    <t>D.3.4, rýha č.2 : 10,8*0,5</t>
  </si>
  <si>
    <t>D.3.5, rýha č.3 : 17,57+18,69</t>
  </si>
  <si>
    <t>131201112R00</t>
  </si>
  <si>
    <t>Hloubení nezapažených jam a zářezů do 1000 m3, v hornině 3, hloubení strojně</t>
  </si>
  <si>
    <t xml:space="preserve">D.3.3, rýha č.1, č.1a : </t>
  </si>
  <si>
    <t>výkop bloky : 11,75*3,4+2*(1,59*1,59)/2*8,98</t>
  </si>
  <si>
    <t>výkop pro šachtu (area*délka) : 7,2*4,1</t>
  </si>
  <si>
    <t xml:space="preserve">D.3.5, rýha č.3, č.3a : </t>
  </si>
  <si>
    <t>výkop bloky : 14,61*5,8+2*(1,59*1,59)/2*10,78</t>
  </si>
  <si>
    <t>výkop pro šachty : 20,1*4,1</t>
  </si>
  <si>
    <t>Odkaz na mn. položky pořadí 2 : 286,57326*0,5</t>
  </si>
  <si>
    <t>131201201R00</t>
  </si>
  <si>
    <t>Hloubení zapažených jam a zářezů do 100 m3, v hornině 3, převážně ručně</t>
  </si>
  <si>
    <t>s urovnáním dna do předepsaného profilu a spádu, s případně nutným přemístěním výkopku ve výkopišti a dále buď s přemístěním výkopku na přilehlém terénu na vzdálenost do 3 m od kraje jámy nebo s naložením na dopravní prostředek</t>
  </si>
  <si>
    <t xml:space="preserve">D.3.3, D.3.5 : </t>
  </si>
  <si>
    <t>pro výkop šachet : 3*1,6*1,6*0,9</t>
  </si>
  <si>
    <t>131201209R00</t>
  </si>
  <si>
    <t xml:space="preserve">Hloubení zapažených jam a zářezů příplatek za lepivost, v hornině 3,  </t>
  </si>
  <si>
    <t>Odkaz na mn. položky pořadí 4 : 6,91200*0,5</t>
  </si>
  <si>
    <t>151101101R00</t>
  </si>
  <si>
    <t>Zřízení pažení a rozepření stěn rýh příložné  pro jakoukoliv mezerovitost, hloubky do 2 m</t>
  </si>
  <si>
    <t>pro podzemní vedení pro všechny šířky rýhy,</t>
  </si>
  <si>
    <t>pro výkop šachet : 3*(4*1,6*0,9)</t>
  </si>
  <si>
    <t>151101111R00</t>
  </si>
  <si>
    <t>Odstranění pažení a rozepření rýh příložné , hloubky do 2 m</t>
  </si>
  <si>
    <t>pro podzemní vedení s uložením materiálu na vzdálenost do 3 m od kraje výkopu,</t>
  </si>
  <si>
    <t>Odkaz na mn. položky pořadí 6 : 17,28000</t>
  </si>
  <si>
    <t>132201210R00</t>
  </si>
  <si>
    <t xml:space="preserve">Hloubení rýh šířky přes 60 do 200 cm do 50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</si>
  <si>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</si>
  <si>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výkop rýhy : ( 9,75+9,75 )*0,7*1</t>
  </si>
  <si>
    <t xml:space="preserve">D.3.4, rýha č.2 : </t>
  </si>
  <si>
    <t>výkop rýhy : 10,8*0,7*0,8</t>
  </si>
  <si>
    <t>výkop rýhy : ((17,57 +18,69)*1)-(1*0,7*1)+(1*1*0,4)</t>
  </si>
  <si>
    <t>132201219R00</t>
  </si>
  <si>
    <t xml:space="preserve">Hloubení rýh šířky přes 60 do 200 cm příplatek za lepivost, v hornině 3,  </t>
  </si>
  <si>
    <t>Odkaz na mn. položky pořadí 8 : 55,65800*0,5</t>
  </si>
  <si>
    <t>162201102R00</t>
  </si>
  <si>
    <t>Vodorovné přemístění výkopku z horniny 1 až 4, na vzdálenost přes 20  do 50 m</t>
  </si>
  <si>
    <t xml:space="preserve">koef. nakypření 1,3 : </t>
  </si>
  <si>
    <t>Odkaz na mn. položky pořadí 2 : 286,57325*1,3</t>
  </si>
  <si>
    <t>Odkaz na mn. položky pořadí 8 : 55,65800*1,3</t>
  </si>
  <si>
    <t>Odkaz na mn. položky pořadí 4 : 6,91200*1,3</t>
  </si>
  <si>
    <t>162301102R00</t>
  </si>
  <si>
    <t>Vodorovné přemístění výkopku z horniny 1 až 4, na vzdálenost přes 500  do 1 000 m</t>
  </si>
  <si>
    <t>Odkaz na mn. položky pořadí 10 : 453,88623</t>
  </si>
  <si>
    <t xml:space="preserve">- objem na zásyp a obsyp šachet a bloků zeminou : </t>
  </si>
  <si>
    <t>zásyp a obsyp šachty zeminou : -((1,6*1,6*0,9+7,2*4,1)-(0,395*2,67))</t>
  </si>
  <si>
    <t>zásyp bloků zeminou : -((11,75*3,4+2*(1,59*1,59)/2*8,98)-(2,4*4,8*1,59))</t>
  </si>
  <si>
    <t>zásyp a obsyp šachet zeminou : -((2*1,6*1,6*0,9+20,1*4,1)-(2*0,395*3,33))</t>
  </si>
  <si>
    <t>zásyp bloků zeminou : -((14,61*5,8+2*(1,59*1,59)/2*10,78)-(2*2,4*4,8*1,59))</t>
  </si>
  <si>
    <t xml:space="preserve">+19 km : </t>
  </si>
  <si>
    <t>Odkaz na mn. položky pořadí 11 : 219,03673*19</t>
  </si>
  <si>
    <t>199000005R00</t>
  </si>
  <si>
    <t>Poplatky za skládku zeminy 1- 4, skupina 17 05 04 z Katalogu odpadů</t>
  </si>
  <si>
    <t xml:space="preserve">1 m3 = 2,1 t/m3 : </t>
  </si>
  <si>
    <t>Odkaz na mn. položky pořadí 11 : 219,03673*2,1</t>
  </si>
  <si>
    <t>zásyp a obsyp šachty zeminou : (1,6*1,6*0,9+7,2*4,1)-(0,395*2,67)</t>
  </si>
  <si>
    <t>zásyp rýhy štěrkem : (( 9,75+9,75 )*0,7*1)-(1*0,7*1)+(1*0,7*0,4)</t>
  </si>
  <si>
    <t>štěrkový zásyp na bloky : 4,8*2,4*0,2</t>
  </si>
  <si>
    <t>zásyp bloků zeminou : (11,75*3,4+2*(1,59*1,59)/2*8,98)-(2,4*4,8*1,59)</t>
  </si>
  <si>
    <t>zásyp rýhy štěrkem : 0,56*10,8</t>
  </si>
  <si>
    <t>zásyp a obsyp šachet zeminou : (2*1,6*1,6*0,9+20,1*4,1)-(2*0,395*3,33)</t>
  </si>
  <si>
    <t>zásyp rýhy štěrkem : ((17,57 +18,69)*1)-(1*0,7*1)+(1*1*0,4)</t>
  </si>
  <si>
    <t>štěrkový násyp na bloky : 4,8*2,4*0,2*2</t>
  </si>
  <si>
    <t>zásyp bloků zeminou : (14,61*5,8+2*(1,59*1,59)/2*10,78)-(2*2,4*4,8*1,59)</t>
  </si>
  <si>
    <t>583419043R</t>
  </si>
  <si>
    <t>kamenivo přírodní drcené frakce 32,0 až 63,0 mm; třída B</t>
  </si>
  <si>
    <t xml:space="preserve">1,45 t/m3 : </t>
  </si>
  <si>
    <t>štěrkový podsyp pod bloky+násyp : 1,45*(4,8*2,4*0,3)</t>
  </si>
  <si>
    <t>zásyp rýhy štěrkem : 1,45*((( 9,75+9,75 )*0,7*1)-(1*0,7*1)+(1*0,7*0,4))</t>
  </si>
  <si>
    <t>zásyp rýhy štěrkem : 1,45*(0,56*10,8)</t>
  </si>
  <si>
    <t>zásyp rýhy štěrkem : 1,45*(((17,57 +18,69)*1)-(1*0,7*1)+(1*1*0,4))</t>
  </si>
  <si>
    <t>štěrkový podsyp pod bloky+násyp : 1,45*((4,8*2,4*0,3)*2)</t>
  </si>
  <si>
    <t>D.3.3, rýha č.1, č.1a : 9,75+9,75</t>
  </si>
  <si>
    <t>D.3.5, rýha č.3, č.3a : 25,56+25,48</t>
  </si>
  <si>
    <t>286139912R</t>
  </si>
  <si>
    <t>trubka plastová drenážní PE-HD; ohebná; profilovaná, s hladkou vnitřní stěnou; perforovaná; DN 150,0 mm</t>
  </si>
  <si>
    <t>Odkaz na mn. položky pořadí 16 : 70,54000</t>
  </si>
  <si>
    <t>Koeficient ztratné 10 %: 0,1</t>
  </si>
  <si>
    <t>2131511.XXX</t>
  </si>
  <si>
    <t>D+M Vsakovací voštinové bloky, předpokládaný rozměr cca 2,4x1,2x0,52 m, vč. dopravy</t>
  </si>
  <si>
    <t>D.3.3, rýha č.1, č.1a : 8</t>
  </si>
  <si>
    <t>D.3.5, rýha č.3, č.3a : 2*8</t>
  </si>
  <si>
    <t>212971110R00</t>
  </si>
  <si>
    <t xml:space="preserve">Zřízení opláštění odvod. trativodů z geotextilie o sklonu do 2,5,  </t>
  </si>
  <si>
    <t>800-2</t>
  </si>
  <si>
    <t>v rýze nebo v zářezu se stěnami,</t>
  </si>
  <si>
    <t>D.3.5, rýha č.1, č.1a : (9,75+9,75 )*3,41</t>
  </si>
  <si>
    <t>D.3.4, rýha č.2 : 3,0*10,8</t>
  </si>
  <si>
    <t>D.3.5, rýha č.3, č.3a : (25,56+25,48)*3,43</t>
  </si>
  <si>
    <t>213151121R00</t>
  </si>
  <si>
    <t>Montáž vsakovacích nádrží položení geotextílie</t>
  </si>
  <si>
    <t>D.3.3, rýha č.1,č.1a : ((4,8*2,4)*4)+(4,8*1,54*2)+(2,4*1,54*2)</t>
  </si>
  <si>
    <t>D.3.5, rýha č.3, č.3a : (((4,8*2,4)*4)+(4,8*1,54*2)+(2,4*1,54*2))*2</t>
  </si>
  <si>
    <t>69365020R</t>
  </si>
  <si>
    <t>geotextilie PP; funkce separační, ochranná, filtrační; plošná hmotnost 200 g/m2; tl. při 2 kPa 1,20 mm</t>
  </si>
  <si>
    <t>Odkaz na mn. položky pořadí 19 : 273,96220</t>
  </si>
  <si>
    <t>Odkaz na mn. položky pořadí 20 : 204,76800</t>
  </si>
  <si>
    <t>Koeficient přesahy a ztratné + 20 %: 0,2</t>
  </si>
  <si>
    <t>564521111.XXX</t>
  </si>
  <si>
    <t>Zřízení podsypu/podkladu ze sypaniny tl. 5 cm</t>
  </si>
  <si>
    <t>s rozprostřením, vlhčením a zhutněním</t>
  </si>
  <si>
    <t>štěrkopískový podsyp pod bloky a trativod : 4,8*2,4+(2*9,75*0,7)</t>
  </si>
  <si>
    <t>štěrkopískový podsyp pod bloky a trativod : 4,8*2,4*2+((25,56+25,48)*0,7)</t>
  </si>
  <si>
    <t>58337306R</t>
  </si>
  <si>
    <t>štěrkopísek frakce 0,0 až 8,0 mm; třída B</t>
  </si>
  <si>
    <t xml:space="preserve">hmotnost 1,45 t/m3 : </t>
  </si>
  <si>
    <t>štěrkopískový podsyp pod bloky a trativod : 1,45*(4,8*2,4*0,05+(2*9,75*0,7*0,05))</t>
  </si>
  <si>
    <t>štěrkopískový podsyp pod bloky a trativod : 1,45*(4,8*2,4*0,05*2+((25,56+25,48)*0,7*0,05))</t>
  </si>
  <si>
    <t>564521111R00</t>
  </si>
  <si>
    <t>Zřízení podkladu nebo podsypu ze sypaniny tloušťka po zhutnění 80 mm</t>
  </si>
  <si>
    <t>zásyp rýhy štěrkem : 2*9,75*0,7</t>
  </si>
  <si>
    <t>zásyp rýhy štěrkem : (25,56+25,48)*0,7</t>
  </si>
  <si>
    <t>podsyp rýhy štěrkem : 2*9,75*0,7*0,08</t>
  </si>
  <si>
    <t>podsyp rýhy štěrkem : (25,56+25,48)*0,7*0,08</t>
  </si>
  <si>
    <t>564531111R00</t>
  </si>
  <si>
    <t>Zřízení podkladu nebo podsypu ze sypaniny tloušťka po zhutnění 100 mm</t>
  </si>
  <si>
    <t>pískový podsyp pod šachtu 100 mm : 1,6*1,6</t>
  </si>
  <si>
    <t>pískový podsyp pod šachtu 100 mm : 2*(1,6*1,6)</t>
  </si>
  <si>
    <t>24551546R</t>
  </si>
  <si>
    <t>písek posypový křemičitý; frakce 0,6 až 1,2 mm; 25,00 kg</t>
  </si>
  <si>
    <t>kg</t>
  </si>
  <si>
    <t xml:space="preserve">1520 kg/m3 : </t>
  </si>
  <si>
    <t>pískový podsyp pod šachtu 100 mm : 1520*(1,6*1,6*0,1)</t>
  </si>
  <si>
    <t>pískový podsyp pod šachtu 100 mm : 1520*(2*(1,6*1,6*0,1))</t>
  </si>
  <si>
    <t>564581111R00</t>
  </si>
  <si>
    <t>Zřízení podkladu nebo podsypu ze sypaniny tloušťka po zhutnění 300 mm</t>
  </si>
  <si>
    <t>štěrkový podsyp pod bloky : 4,8*2,4</t>
  </si>
  <si>
    <t>štěrkový podsyp pod bloky : 4,8*2,4*2</t>
  </si>
  <si>
    <t>štěrkový podsyp pod bloky : 1,45*(4,8*2,4*0,3)</t>
  </si>
  <si>
    <t>štěrkový podsyp pod bloky : 1,45*(4,8*2,4*0,3*2)</t>
  </si>
  <si>
    <t>894431112R00</t>
  </si>
  <si>
    <t>Osazení plastových šachet z dílců 600 mm</t>
  </si>
  <si>
    <t>D.3.3, rýha č.1, č.1a : 1</t>
  </si>
  <si>
    <t>D.3.5, rýha č.3, č.3a : 2</t>
  </si>
  <si>
    <t>286971500R</t>
  </si>
  <si>
    <t>dno šachetní slepé; PP; DN = 674,0 mm; š = 720 mm; h = 715 mm</t>
  </si>
  <si>
    <t>Odkaz na mn. položky pořadí 30 : 3,00000</t>
  </si>
  <si>
    <t>28697161R</t>
  </si>
  <si>
    <t>kroužek těsnicí pryž; pro šachtové dno; DN = 600,0 mm</t>
  </si>
  <si>
    <t>Odkaz na mn. položky pořadí 31 : 3,00000</t>
  </si>
  <si>
    <t>28697154R</t>
  </si>
  <si>
    <t>trubka plastová kanalizační PP; korugovaná; Sn 4 kN/m2; D = 670,0 mm; l = 2000,0 mm</t>
  </si>
  <si>
    <t>28697122.AR</t>
  </si>
  <si>
    <t>trubka plastová kanalizační PP; korugovaná; D = 670,0 mm; l = 3000,0 mm</t>
  </si>
  <si>
    <t>894431.XXX</t>
  </si>
  <si>
    <t>D+M Filtrační koš do plastové šachty DN 600</t>
  </si>
  <si>
    <t>899311113R00</t>
  </si>
  <si>
    <t>Osazení poklopů litinových s rámem do 150 kg</t>
  </si>
  <si>
    <t>Odkaz na mn. položky pořadí 37 : 3,00000</t>
  </si>
  <si>
    <t>55241710R</t>
  </si>
  <si>
    <t>poklop kanalizační DN šachty 1 000 mm; litinový; D výrobku 600 mm; únosnost A 15 kN</t>
  </si>
  <si>
    <t>286971041R</t>
  </si>
  <si>
    <t>spojka/nátrubek PP; "in situ"; di = 160,0 mm</t>
  </si>
  <si>
    <t>D.3.3, rýha č.1, č.1a : 4</t>
  </si>
  <si>
    <t>D.3.5, rýha č.3, č.3a : 6</t>
  </si>
  <si>
    <t>28697104.AR</t>
  </si>
  <si>
    <t>spojka/nátrubek PP; "in situ"; di = 110,0 mm</t>
  </si>
  <si>
    <t>D.3.3, rýha č.1, č.1a : 2</t>
  </si>
  <si>
    <t>D.3.5, rýha č.3, č.3a : 4</t>
  </si>
  <si>
    <t>871318111R00</t>
  </si>
  <si>
    <t>Kladení drenážního potrubí z plastických hmot</t>
  </si>
  <si>
    <t>přítokový drén DN 150 : 2*5,46</t>
  </si>
  <si>
    <t>odvětrání DN 100 : 2*5,46</t>
  </si>
  <si>
    <t>přítokový drén DN 150 : 4*5,46</t>
  </si>
  <si>
    <t>odvětrání DN 100 : 4*5,46</t>
  </si>
  <si>
    <t>28611223.AR</t>
  </si>
  <si>
    <t>trubka plastová drenážní PVC; ohebná; perforovaná po celém obvodu; DN 100,0 mm</t>
  </si>
  <si>
    <t>bloky odvětrání : 2*5,46</t>
  </si>
  <si>
    <t>bloky odvětrání : 4*5,46</t>
  </si>
  <si>
    <t>998312021R00</t>
  </si>
  <si>
    <t>Přesun hmot pro odvodnění drenáží s výplní rýh</t>
  </si>
  <si>
    <t xml:space="preserve">6,15,16,17,19,20,21,23,25,27,29,31,32,33,34,35,36,37,38,39,41,42, : </t>
  </si>
  <si>
    <t>Součet: : 137,74833</t>
  </si>
  <si>
    <t>460 52-0173</t>
  </si>
  <si>
    <t>Montáž trubek ochranných ohebných do 90mm uložených volně do rýhy</t>
  </si>
  <si>
    <t>URS</t>
  </si>
  <si>
    <t>URS/2/2020</t>
  </si>
  <si>
    <t>POL1_1</t>
  </si>
  <si>
    <t>34 571-352</t>
  </si>
  <si>
    <t>Trubka elketroinstalační ohebná dvouplášťová korugovaná (dránička) D52/63mm HDPE+LDPE</t>
  </si>
  <si>
    <t>POL3_0</t>
  </si>
  <si>
    <t>460 52-0176</t>
  </si>
  <si>
    <t>Montáž trubek ochranných ohebných do 172mm uložených volně do rýhy</t>
  </si>
  <si>
    <t>Trubka elketroinstalační ohebná dvouplášťová korugovaná (dránička) D136/160mm HDPE+LDPE</t>
  </si>
  <si>
    <t>R-položka</t>
  </si>
  <si>
    <t>POL12_0</t>
  </si>
  <si>
    <t>210 81-2011</t>
  </si>
  <si>
    <t>Montáž kabelu CU plný kulatý do 1kV 3x1,5 až 6 mm2 uložený volně nebo v listě</t>
  </si>
  <si>
    <t>34 111-030</t>
  </si>
  <si>
    <t>Kabel silový s Cu jádrem 1kVJ 3x1,5 mm2</t>
  </si>
  <si>
    <t>210 81-2033</t>
  </si>
  <si>
    <t>Montáž kabelu CU plný kulatý do 1kV 4x6 až 10 mm2 uložený volně nebo v listě (CYKY)</t>
  </si>
  <si>
    <t>34 111-076</t>
  </si>
  <si>
    <t>Kabel silový s Cu jádrem 1kVJ 4x10 mm2</t>
  </si>
  <si>
    <t>210 10-0096</t>
  </si>
  <si>
    <t>Ukončení vodičů do 2,5mm2 s označením a zapojením na svorkovnici</t>
  </si>
  <si>
    <t>ks</t>
  </si>
  <si>
    <t>210 10-0101</t>
  </si>
  <si>
    <t>Ukončení vodičů do 16mm2 s označením a zapojením na svorkovnici</t>
  </si>
  <si>
    <t>210 20-2013</t>
  </si>
  <si>
    <t>Montáž svítidlo výbojkové  průmyslové nebo venkovní na výložník</t>
  </si>
  <si>
    <t>VR10</t>
  </si>
  <si>
    <t>LED svítidlo pro osvětlení  komunkací 25W, 3000 K, 2 900lm, IP66, IK10, přepěť. ochrana  min.6kV,, barva RAL9006, vybavená regulací DALI se zaslepeným NEMÁ socketem 7 PIN, další specifikace viz.</t>
  </si>
  <si>
    <t>techniká zpráva</t>
  </si>
  <si>
    <t>VR21</t>
  </si>
  <si>
    <t>LED svítidlo pro osvětlení  komunkací 32W, 3000 K, 41500lm, IP66, IK10, přepěť. ochrana  min.6kV,, barva RAL9006, vybavená regulací DALI se zaslepeným NEMÁ socketem 7 PIN, další specifikace viz.</t>
  </si>
  <si>
    <t>210 20-4011</t>
  </si>
  <si>
    <t>Montáž stožárů osvětlení ocelových samostatné stojících do délky 12m</t>
  </si>
  <si>
    <t>VR11</t>
  </si>
  <si>
    <t>Stožár ocelový, třístupňový výšky  8 m nad terén, pro výložník  délky 1,5m, ž.z. s ochrannou, manžetou</t>
  </si>
  <si>
    <t>VR12</t>
  </si>
  <si>
    <t>Výložník jednoramenný  přímý d. 2m, náklon 4°,  ž.z.</t>
  </si>
  <si>
    <t>VR13</t>
  </si>
  <si>
    <t>Výložník jednoramenný  přímý d. 2,5m, náklon 4°,  ž.z.</t>
  </si>
  <si>
    <t>210 20-4104</t>
  </si>
  <si>
    <t>Montáž výložníku osvětlení jednoramenných sloupových hmotnosti do 35 kg</t>
  </si>
  <si>
    <t>210 20-4201</t>
  </si>
  <si>
    <t>Montáž elektrovýzbroje stožárů osvětlení 1 okruh</t>
  </si>
  <si>
    <t>VR14</t>
  </si>
  <si>
    <t>Stožárová svorkovnice s možností jištění  1 ks svítidla 6A, IP 00  dle specifikace</t>
  </si>
  <si>
    <t>VR15</t>
  </si>
  <si>
    <t>Stožárová svorkovnice s možností jištění  1 ks svítidla 6A, IP 00  dle specifikace  a propojení, kabelů AL a CU, odbočná</t>
  </si>
  <si>
    <t>210 12-0001</t>
  </si>
  <si>
    <t>Montáž pojistek</t>
  </si>
  <si>
    <t>VR16</t>
  </si>
  <si>
    <t>Pojistka E27, 6A, char. gG</t>
  </si>
  <si>
    <t>VR17</t>
  </si>
  <si>
    <t>Ochrana proti najetí - žlutočerné barvy</t>
  </si>
  <si>
    <t>210 22-0020</t>
  </si>
  <si>
    <t>Montáž uzemňovajího vedení vodičů FeZn pomocí svorek v zemi áskou do 120 mm2 v zástavbě</t>
  </si>
  <si>
    <t>35 442-062</t>
  </si>
  <si>
    <t>Zemnící páska FeZn 30x4</t>
  </si>
  <si>
    <t>210 22-0002</t>
  </si>
  <si>
    <t>Montáž uzemňovajích vedení vodičů FeZn pomocí svorek nebo lanem do 10 mm</t>
  </si>
  <si>
    <t>35 441-073</t>
  </si>
  <si>
    <t>Zemnící drát FeZn d = 10 mm</t>
  </si>
  <si>
    <t>35 441-996</t>
  </si>
  <si>
    <t>Svorka odbočovací a spojovací pro spojování kruhových a páskových vodičů FeZn</t>
  </si>
  <si>
    <t>VR18</t>
  </si>
  <si>
    <t>Gumoasfaltová suspenze SA IV</t>
  </si>
  <si>
    <t>460 01-0024</t>
  </si>
  <si>
    <t>Vytyčení trasy kabelového vedení v zastavěném prostoru</t>
  </si>
  <si>
    <t>km</t>
  </si>
  <si>
    <t>460 15-0163</t>
  </si>
  <si>
    <t>Hloubení kabelové rýhy 0,35x 0,8 m, ručně hornina tř. 3</t>
  </si>
  <si>
    <t>460 20-2163</t>
  </si>
  <si>
    <t>Hloubení kabelové rýhy 0,35x 0,8 m, strojně hornina tř. 3</t>
  </si>
  <si>
    <t>460 15-1003</t>
  </si>
  <si>
    <t>Hloubení kabelové rýhy 0,5x 1,0 m, ručně hornina tř. 3</t>
  </si>
  <si>
    <t>460 20-3003</t>
  </si>
  <si>
    <t>Hloubení kabelové rýhy 0,5x 1,0 m, strojně hornina tř. 3</t>
  </si>
  <si>
    <t>460 20-1611</t>
  </si>
  <si>
    <t>Zarovnání strojně hloubené kabelové rýhy do š. 50cm</t>
  </si>
  <si>
    <t>460 56-1821</t>
  </si>
  <si>
    <t>Zásyp kabelové rýhy strojně včetně zhutnění a urovnání povrchu - v zástavbě</t>
  </si>
  <si>
    <t>583 33-674</t>
  </si>
  <si>
    <t>Kamenivo těžené drobné frakce 16/32 - zásyp rýh pod vozovkou</t>
  </si>
  <si>
    <t>460 42-1101</t>
  </si>
  <si>
    <t>Kabelové lože z písku tl. 100 mm nad kabel, bez zakrytí, do š. 65 cm</t>
  </si>
  <si>
    <t>460 49-0013</t>
  </si>
  <si>
    <t>Krytí kabelů výstražnou fólií š. 34 cm</t>
  </si>
  <si>
    <t>460 05-0813</t>
  </si>
  <si>
    <t>Hloubení nezapažených jam pro stožáry strojně v  hornina tř. 3</t>
  </si>
  <si>
    <t>460 40-0071</t>
  </si>
  <si>
    <t>Pažení přiložené plné výkopů jam hloubky do 4m</t>
  </si>
  <si>
    <t>460 40-0171</t>
  </si>
  <si>
    <t>Odstranění pažení přiloženého  výkopů jam hloubky do 4m</t>
  </si>
  <si>
    <t>Štěrkopískové lože pro stožár tl. 100mm , štěrkopísek 4/8</t>
  </si>
  <si>
    <t>583 33-625</t>
  </si>
  <si>
    <t>Kmenivo těžené hrubé frakce 4/8; ( cca 0,05m3/stožár)</t>
  </si>
  <si>
    <t>VR22</t>
  </si>
  <si>
    <t>PVC pouzdro  DN300, pro stožár, vč. zapískování</t>
  </si>
  <si>
    <t>VR23</t>
  </si>
  <si>
    <t>PVC pouzdro  DN30, protažení kabelu přes základ</t>
  </si>
  <si>
    <t>VR24</t>
  </si>
  <si>
    <t>PVC pouzdro  DN50, protažení kabelu přes základ</t>
  </si>
  <si>
    <t>460 08-0034</t>
  </si>
  <si>
    <t>Betonový základ stožárů, beton C20/25 XA2</t>
  </si>
  <si>
    <t>VR25</t>
  </si>
  <si>
    <t>Doprava betonu</t>
  </si>
  <si>
    <t>VR26</t>
  </si>
  <si>
    <t>Betonová dlaždice 300x300mm, min. tl. 4</t>
  </si>
  <si>
    <t>112101101R00</t>
  </si>
  <si>
    <t>Kácení stromů listnatých_x000D_
 o průměru kmene přes 100 do 300 mm</t>
  </si>
  <si>
    <t>s odřezáním kmene a odvětvením, včetně případného odklizení kmene a větví na oddělené hromady na vzdálenost do 50 m nebo s naložením na dopravní prostředek,</t>
  </si>
  <si>
    <t xml:space="preserve">průvodní zpráva : </t>
  </si>
  <si>
    <t>jabloně průměrného obvodu 0,8 m (průměr cca 13 cm) : 3</t>
  </si>
  <si>
    <t>třešeň průměrného obvodu 0,9 m (průměr cca 15 cm) : 1</t>
  </si>
  <si>
    <t>třešeň průměrného obvodu 1,8 m (průměr cca 29 cm) : 1</t>
  </si>
  <si>
    <t>112101102R00</t>
  </si>
  <si>
    <t>Kácení stromů listnatých_x000D_
 o průměru kmene přes 300 do 500 mm</t>
  </si>
  <si>
    <t>třešeň průměrného obvodu 2,1 m (průměr cca 33 cm) : 1</t>
  </si>
  <si>
    <t>111250.XXX</t>
  </si>
  <si>
    <t>Ořez větví stromu, strom o průměru kmene do 30 cm</t>
  </si>
  <si>
    <t>Odkaz na mn. položky pořadí 1 : 5,00000</t>
  </si>
  <si>
    <t>111251.XXX</t>
  </si>
  <si>
    <t>Ořez větví stromu, strom o průměru kmene do 40 cm</t>
  </si>
  <si>
    <t>Odkaz na mn. položky pořadí 2 : 1,00000</t>
  </si>
  <si>
    <t>111251115R00</t>
  </si>
  <si>
    <t>Drcení ořezaných větví průměr přes 100 do 150 mm</t>
  </si>
  <si>
    <t>823-1</t>
  </si>
  <si>
    <t>strojně, s odvozem dřevní drtě do 20 km a se složením,</t>
  </si>
  <si>
    <t>Drcení ořezaných větví strojně, s odvozem dřevní drtě do 20 km a se složením.</t>
  </si>
  <si>
    <t>předpoklad pro všechny stromy : 12</t>
  </si>
  <si>
    <t>162201411R00</t>
  </si>
  <si>
    <t>Vodorovné přemístění větví, kmenů, nebo pařezů kmenů stromů listnatých, průměru kmene přes 100 do 300 mm, na vzdálenost do 1 000 m</t>
  </si>
  <si>
    <t xml:space="preserve"> s naložením, složením a dopravou,</t>
  </si>
  <si>
    <t>162201412R00</t>
  </si>
  <si>
    <t>Vodorovné přemístění větví, kmenů, nebo pařezů kmenů stromů listnatých, průměru kmene přes 300 do 500 mm, na vzdálenost do 1 000 m</t>
  </si>
  <si>
    <t>162301911R00</t>
  </si>
  <si>
    <t>Vodorovné přemístění větví, kmenů, nebo pařezů příplatek k cenám za každých dalších i započatých 5 000 m přes 5 000 m_x000D_
 kmenů stromů listnatých, průměru kmene přes 100 do 300 mm</t>
  </si>
  <si>
    <t>Odkaz na mn. položky pořadí 6 : 5,00000</t>
  </si>
  <si>
    <t>Koeficient + 15 km: 3</t>
  </si>
  <si>
    <t>162301912R00</t>
  </si>
  <si>
    <t>Vodorovné přemístění větví, kmenů, nebo pařezů příplatek k cenám za každých dalších i započatých 5 000 m přes 5 000 m_x000D_
 kmenů stromů listnatých, průměru kmene přes 300 do 500 mm</t>
  </si>
  <si>
    <t>Odkaz na mn. položky pořadí 7 : 1,00000</t>
  </si>
  <si>
    <t>112201101R00</t>
  </si>
  <si>
    <t>Odstranění pařezů pod úrovní terénu vykopáním_x000D_
 o průměru přes 100 do 300 mm</t>
  </si>
  <si>
    <t>s jejich vykopáním nebo vytrháním, s přesekáním kořenů a s případným nutným přemístěním pařezů na hromady do vzdálenosti do 50 m nebo s naložením na dopravní prostředek,</t>
  </si>
  <si>
    <t>112201102R00</t>
  </si>
  <si>
    <t>Odstranění pařezů pod úrovní terénu vykopáním_x000D_
 o průměru přes 300 do 500 mm</t>
  </si>
  <si>
    <t>162201421R00</t>
  </si>
  <si>
    <t>Vodorovné přemístění větví, kmenů, nebo pařezů pařezů, průměru kmene přes 100 do 300 mm, na vzdálenost do 1 000 m</t>
  </si>
  <si>
    <t>Odkaz na mn. položky pořadí 10 : 5,00000</t>
  </si>
  <si>
    <t>162201422R00</t>
  </si>
  <si>
    <t>Vodorovné přemístění větví, kmenů, nebo pařezů pařezů, průměru kmene přes 300 do 500 mm, na vzdálenost do 1 000 m</t>
  </si>
  <si>
    <t>Odkaz na mn. položky pořadí 11 : 1,00000</t>
  </si>
  <si>
    <t>162301921R00</t>
  </si>
  <si>
    <t>Vodorovné přemístění větví, kmenů, nebo pařezů příplatek k cenám za každých dalších i započatých 5 000 m přes 5 000 m_x000D_
 pařezů, průměru kmene přes 100 do 300 mm</t>
  </si>
  <si>
    <t>Odkaz na mn. položky pořadí 12 : 5,00000</t>
  </si>
  <si>
    <t>Koeficient +15 km: 3</t>
  </si>
  <si>
    <t>162301922R00</t>
  </si>
  <si>
    <t>Vodorovné přemístění větví, kmenů, nebo pařezů příplatek k cenám za každých dalších i započatých 5 000 m přes 5 000 m_x000D_
 pařezů, průměru kmene přes 300 do 500 mm</t>
  </si>
  <si>
    <t>Odkaz na mn. položky pořadí 13 : 1,00000</t>
  </si>
  <si>
    <t>111105111R00</t>
  </si>
  <si>
    <t>Odstranění stařiny v rovině nebo na svahu do 1:5</t>
  </si>
  <si>
    <t>s naložením, odvozem odpadu do 20 km a se složením,</t>
  </si>
  <si>
    <t>průvodní zpráva : 428</t>
  </si>
  <si>
    <t>111301111R00</t>
  </si>
  <si>
    <t>Sejmutí drnu sejmutí drnu tl. do 100 mm s nařezáním, vyrýpnutím, zvednutím, přemístěním a složením na vzdálenost do 50 m nebo s naložením na dopravní prostředek</t>
  </si>
  <si>
    <t>tl. do 10 cm s nařezáním, vyrýpnutím, zvednutím, přemístěním a složením na vzdálenost do 50 m nebo s naložením na dopravní prostředek,</t>
  </si>
  <si>
    <t>162302111R00</t>
  </si>
  <si>
    <t xml:space="preserve">Vodorovné přemístění drnu vzdálenost přes 100 do 1000 m,  </t>
  </si>
  <si>
    <t>na suchu, bez naložení na dopravní prostředek, avšak se složením,</t>
  </si>
  <si>
    <t>Odkaz na mn. položky pořadí 17 : 428,00000</t>
  </si>
  <si>
    <t>162702119R00</t>
  </si>
  <si>
    <t>Vodorovné přemístění drnu  , příplatek za každých dalších i započatých 1000 m</t>
  </si>
  <si>
    <t xml:space="preserve">+ 19 km : </t>
  </si>
  <si>
    <t>Odkaz na mn. položky pořadí 18 : 428,00000*19</t>
  </si>
  <si>
    <t>162702199R00</t>
  </si>
  <si>
    <t>Poplatek za skládku drnu</t>
  </si>
  <si>
    <t xml:space="preserve">drn tl. 30 mm : </t>
  </si>
  <si>
    <t>Odkaz na mn. položky pořadí 17 : 428,00000*0,03</t>
  </si>
  <si>
    <t>182001151R00</t>
  </si>
  <si>
    <t xml:space="preserve">Plošná úprava terénu prokypření rotavátorem,  </t>
  </si>
  <si>
    <t>s urovnáním povrchu, bez doplnění ornice, v hornině 1 až 4,</t>
  </si>
  <si>
    <t xml:space="preserve">zapracování písku do podkladních vrstev rotavátorováním (písek ve specifikaci) : </t>
  </si>
  <si>
    <t>58156115R</t>
  </si>
  <si>
    <t>písek tříděný, křemičitý; frakce 0,6 až 1,2 mm</t>
  </si>
  <si>
    <t>1,52 kg/l; 30l/m2 : 428,0*30*0,00152</t>
  </si>
  <si>
    <t>písek do výsadbových jam stromů (0,50l/kus) : 6*50*0,00152</t>
  </si>
  <si>
    <t>181114711R00</t>
  </si>
  <si>
    <t>Odstranění kamene odstranění sebráním, hmotnost do 15 kg</t>
  </si>
  <si>
    <t>z pozemku s odklizením na hromady na vzdálenost do 10 m nebo s naložením na dopravní prostředek,</t>
  </si>
  <si>
    <t>předpoklad : 1,5</t>
  </si>
  <si>
    <t>183403153R00</t>
  </si>
  <si>
    <t>Obdělávání půdy hrabáním, v rovině nebo na svahu 1:5</t>
  </si>
  <si>
    <t>182001111R00</t>
  </si>
  <si>
    <t>Plošná úprava terénu při nerovnostech terénu přes 50 do 100 mm, v rovině nebo na svahu do 1:5</t>
  </si>
  <si>
    <t>185802113R00</t>
  </si>
  <si>
    <t>Hnojení umělým hnojivem naširoko, v rovině nebo na svahu do 1:5</t>
  </si>
  <si>
    <t>půdy nebo trávníku s rozprostřením nebo s rozdělením hnojiva,</t>
  </si>
  <si>
    <t>10 kg hnojiva vystačí cca na 500 - 830 m2 dle typu rostliny : 0,01</t>
  </si>
  <si>
    <t>25191158R</t>
  </si>
  <si>
    <t>hnojivo dusíkaté</t>
  </si>
  <si>
    <t>Kg</t>
  </si>
  <si>
    <t>10 kg hnojiva vystačí cca na 500 - 830 m2 dle typu rostliny : 10</t>
  </si>
  <si>
    <t>183403112R00</t>
  </si>
  <si>
    <t>Obdělávání půdy oráním do hloubky přes 100 do 200 mm, v rovině nebo na svahu 1:5</t>
  </si>
  <si>
    <t>183403151R00</t>
  </si>
  <si>
    <t>Obdělávání půdy smykováním, v rovině nebo na svahu 1:5</t>
  </si>
  <si>
    <t>180401211R00</t>
  </si>
  <si>
    <t>Založení trávníku luční trávník, výsevem, v rovině nebo na svahu do 1:5</t>
  </si>
  <si>
    <t>na půdě předem připravené s pokosením, naložením, odvozem odpadu do 20 km a se složením,</t>
  </si>
  <si>
    <t>00572411.XXX</t>
  </si>
  <si>
    <t>Travinobylinná směs do sucha, složení: trávy 90 %, byliny 8 %, jeteloviny 2 %; viz PD</t>
  </si>
  <si>
    <t>Výsev 15 g/m2 : 428*0,015</t>
  </si>
  <si>
    <t>185803211R00</t>
  </si>
  <si>
    <t>Uválcování trávníku uválcování trávníku v rovině nebo na svahu do 1:5</t>
  </si>
  <si>
    <t>Odkaz na mn. položky pořadí 30 : 428,00000</t>
  </si>
  <si>
    <t>185804312R00</t>
  </si>
  <si>
    <t xml:space="preserve">Zalití rostlin vodou plocha přes 20 m2,  </t>
  </si>
  <si>
    <t xml:space="preserve">0,02 m3/m2 : </t>
  </si>
  <si>
    <t>Odkaz na mn. položky pořadí 30 : 428,00000*0,02</t>
  </si>
  <si>
    <t>184102115R00</t>
  </si>
  <si>
    <t xml:space="preserve">Výsadba dřevin s balem průměr přes 500 do 600 mm, v rovině nebo na svahu do 1:5,  </t>
  </si>
  <si>
    <t>do předem vyhloubené jamky se zalitím,</t>
  </si>
  <si>
    <t>As : 4</t>
  </si>
  <si>
    <t>Ar : 2</t>
  </si>
  <si>
    <t>0265.XXX</t>
  </si>
  <si>
    <t>Ar Javor - acer rubrum var. scanlon, vel. 12-14, kmenný s balem, vč. dopravy</t>
  </si>
  <si>
    <t>průvodní zpráva : 2</t>
  </si>
  <si>
    <t>0266.XXX</t>
  </si>
  <si>
    <t>As Olše - Alnus x spaethii, vel. 12-14, kmenný s balem, vč. dopravy</t>
  </si>
  <si>
    <t>průvodní zpráva : 4</t>
  </si>
  <si>
    <t>výsadbová jáma pro strom 6x : 6*(1,25*(1/3)*3,14159*1,0*(0,45^2+0,45*1,125+1,125^2))</t>
  </si>
  <si>
    <t>drenáž jam (6x) štěrkopískem 0/16 (ve specifikaci) : 6*(pi*0,55^2*0,1)</t>
  </si>
  <si>
    <t>vrácení původní zeminy 30 % jámy : 0,3*6*(1,25*(1/3)*3,14159*1,0*(0,45^2+0,45*1,125+1,125^2))</t>
  </si>
  <si>
    <t>písek do výsadbových jam (0,05 m3/kus) - křemičitý 06/12 : 6*0,05</t>
  </si>
  <si>
    <t>58337304R</t>
  </si>
  <si>
    <t>štěrkopísek frakce 0,0 až 16,0 mm; třída B</t>
  </si>
  <si>
    <t>1,6 t/m3 : 1,6*(6*(pi*0,55^2*0,1))</t>
  </si>
  <si>
    <t>zbylá část výkopu výsadbové jámy s nakypřením 1,3 (70 % výkopku) : 1,3*0,7*6*(1,25*(1/3)*3,14159*1,0*(0,45^2+0,45*1,125+1,125^2))</t>
  </si>
  <si>
    <t>Odkaz na mn. položky pořadí 40 : 14,11109</t>
  </si>
  <si>
    <t>Odkaz na mn. položky pořadí 40 : 14,11109*19</t>
  </si>
  <si>
    <t>Odkaz na mn. položky pořadí 40 : 14,11109*2,1</t>
  </si>
  <si>
    <t>185802112R00</t>
  </si>
  <si>
    <t>Hnojení vitahumem, kompostem, nebo chlévskou mrvou, v rovině nebo na svahu do 1:5</t>
  </si>
  <si>
    <t>1m3 = cca 0,8 t : 6*0,15*0,8</t>
  </si>
  <si>
    <t>185802114R00</t>
  </si>
  <si>
    <t>Hnojení umělým hnojivem s rozdělením k jednotlivým rostlinám, v rovině nebo na svahu do 1:5</t>
  </si>
  <si>
    <t>půdní kondicionér 200+300 g/kus : 6*0,0005</t>
  </si>
  <si>
    <t>10391505.AR</t>
  </si>
  <si>
    <t>kondicionér do půdy fyzikální; balení po 20 kg; pro použití v degranovaných nebo problem.půdách, zvyšuje vodní retenční kapacitů půdy a přístupnost hnojiv</t>
  </si>
  <si>
    <t>Odkaz na mn. položky pořadí 46 : 0,00300*1000</t>
  </si>
  <si>
    <t>184901112R00</t>
  </si>
  <si>
    <t>Osazení kůlů osazení kůlů k dřevině s uvázáním, délka přes 2 do 3 m</t>
  </si>
  <si>
    <t>k dřevině s uvázáním</t>
  </si>
  <si>
    <t>vč. popruhu</t>
  </si>
  <si>
    <t>po 3 ks/strom : 6*3</t>
  </si>
  <si>
    <t>60554.XXX</t>
  </si>
  <si>
    <t>Kůl se špicí, průměr 60 cm, odkorněný, délka 250 cm</t>
  </si>
  <si>
    <t>Odkaz na mn. položky pořadí 48 : 18,00000</t>
  </si>
  <si>
    <t>1849011.XXX</t>
  </si>
  <si>
    <t>D+M Osazení příček na kůly pro kotvení stromů, vč. příček</t>
  </si>
  <si>
    <t>po 12 ks/strom : 6</t>
  </si>
  <si>
    <t>184806111R00</t>
  </si>
  <si>
    <t>Řez stromů, keřů nebo růží řez průklestem, netrnité stromy, průměr do 2 m</t>
  </si>
  <si>
    <t>s přemístěním odstraněných větví na vzdálenost do 20 m, uložením na hromady, naložením na dopravní prostředek, odvozem do 20 km a se složením,</t>
  </si>
  <si>
    <t>řez větví (koruny) při výsadbě : 6</t>
  </si>
  <si>
    <t>185851111R00</t>
  </si>
  <si>
    <t>Dovoz vody pro zálivku rostlin dovoz vody pro zálivku rostlin na vzdálenost do 6000 m</t>
  </si>
  <si>
    <t>50 l/ks 7x : 6*0,05</t>
  </si>
  <si>
    <t>184921093R00</t>
  </si>
  <si>
    <t>Mulčování tloušťka přes 50 do 100 mm, v rovině nebo na svahu do 1:5</t>
  </si>
  <si>
    <t>vysazených rostlin s případným naložením odpadu na dopravní prostředek, s odvezením do 20 km a se složením,</t>
  </si>
  <si>
    <t>průvodní zpráva - závlahová mísa : 6*pi*1,125^2</t>
  </si>
  <si>
    <t>10391100R</t>
  </si>
  <si>
    <t>kůra mulčovací; balení volně loženo</t>
  </si>
  <si>
    <t xml:space="preserve">tl. 70 mm : </t>
  </si>
  <si>
    <t>Odkaz na mn. položky pořadí 53 : 23,85643*0,07</t>
  </si>
  <si>
    <t>Koeficient + vytvarování kořenové mísy: 0,3</t>
  </si>
  <si>
    <t>18480411.XXX</t>
  </si>
  <si>
    <t>D+M Ochrana dřevin proti korní spále rákosovými rohožemi</t>
  </si>
  <si>
    <t>průvodní zpráva : 6*0,7</t>
  </si>
  <si>
    <t>184813111R00</t>
  </si>
  <si>
    <t>Ochrana proti škodám způsobených zvěří ochrana nátěrem nebo postřikem</t>
  </si>
  <si>
    <t>823-2</t>
  </si>
  <si>
    <t>průvodní zpráva : 6</t>
  </si>
  <si>
    <t>709213.XXX</t>
  </si>
  <si>
    <t>Ochranný vápenný nátěr kmene</t>
  </si>
  <si>
    <t xml:space="preserve">bal </t>
  </si>
  <si>
    <t>1 balení na 6 stromů : 1</t>
  </si>
  <si>
    <t>998231311R00</t>
  </si>
  <si>
    <t>Přesun hmot pro krajinářské a sadovnické úpravy přesun hmot pro sadovnické a krajinářské úpravy do 5000 m vodorovně, bez svislého přesunu</t>
  </si>
  <si>
    <t xml:space="preserve">10,11,22,27,31,39,47,48,49,50,54, : </t>
  </si>
  <si>
    <t>Součet: : 23,06624</t>
  </si>
  <si>
    <t>Odkaz na mn. položky pořadí 16 : 428,00000*0,01</t>
  </si>
  <si>
    <t xml:space="preserve">odstranění stařiny a případné suti : </t>
  </si>
  <si>
    <t>Popis rozpočtu :</t>
  </si>
  <si>
    <t>Náklady na vyhotovení dokumentace skutečného provedení stavby a její předání objednateli v požadované formě a požadovaném počtu - bude provedena k celé PD i jejím dílčím částem - s poznámkou, že není možné provádět přepisy a opravy do papírové podoby PD.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</si>
  <si>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 Předpokládané počty dopravního značení: 2x IP 22, 2x A15 s výstražným světlem typu 1, 6-10x Z4a se světlem, 10-20x Z4a, 2x B30+E13+IS11b + Z2, 5x IS11b. Značení je předpokládáno po celou dobu stavby. V položce jsou zahrnuty přesuny a opakované použití výše uvedených značek.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</si>
</sst>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  <font>
      <sz val="8"/>
      <color indexed="14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7" fillId="0" borderId="39" xfId="0" applyFont="1" applyBorder="1" applyAlignment="1">
      <alignment vertical="top"/>
    </xf>
    <xf numFmtId="49" fontId="17" fillId="0" borderId="40" xfId="0" applyNumberFormat="1" applyFont="1" applyBorder="1" applyAlignment="1">
      <alignment vertical="top"/>
    </xf>
    <xf numFmtId="0" fontId="17" fillId="0" borderId="40" xfId="0" applyFont="1" applyBorder="1" applyAlignment="1">
      <alignment horizontal="center" vertical="top" shrinkToFit="1"/>
    </xf>
    <xf numFmtId="164" fontId="17" fillId="0" borderId="40" xfId="0" applyNumberFormat="1" applyFont="1" applyBorder="1" applyAlignment="1">
      <alignment vertical="top" shrinkToFit="1"/>
    </xf>
    <xf numFmtId="4" fontId="17" fillId="4" borderId="40" xfId="0" applyNumberFormat="1" applyFont="1" applyFill="1" applyBorder="1" applyAlignment="1" applyProtection="1">
      <alignment vertical="top" shrinkToFit="1"/>
      <protection locked="0"/>
    </xf>
    <xf numFmtId="4" fontId="17" fillId="0" borderId="40" xfId="0" applyNumberFormat="1" applyFont="1" applyBorder="1" applyAlignment="1">
      <alignment vertical="top" shrinkToFit="1"/>
    </xf>
    <xf numFmtId="4" fontId="17" fillId="0" borderId="41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7" fillId="0" borderId="42" xfId="0" applyFont="1" applyBorder="1" applyAlignment="1">
      <alignment vertical="top"/>
    </xf>
    <xf numFmtId="49" fontId="17" fillId="0" borderId="43" xfId="0" applyNumberFormat="1" applyFont="1" applyBorder="1" applyAlignment="1">
      <alignment vertical="top"/>
    </xf>
    <xf numFmtId="0" fontId="17" fillId="0" borderId="43" xfId="0" applyFont="1" applyBorder="1" applyAlignment="1">
      <alignment horizontal="center" vertical="top" shrinkToFit="1"/>
    </xf>
    <xf numFmtId="164" fontId="17" fillId="0" borderId="43" xfId="0" applyNumberFormat="1" applyFont="1" applyBorder="1" applyAlignment="1">
      <alignment vertical="top" shrinkToFit="1"/>
    </xf>
    <xf numFmtId="4" fontId="17" fillId="4" borderId="43" xfId="0" applyNumberFormat="1" applyFont="1" applyFill="1" applyBorder="1" applyAlignment="1" applyProtection="1">
      <alignment vertical="top" shrinkToFit="1"/>
      <protection locked="0"/>
    </xf>
    <xf numFmtId="4" fontId="17" fillId="0" borderId="43" xfId="0" applyNumberFormat="1" applyFont="1" applyBorder="1" applyAlignment="1">
      <alignment vertical="top" shrinkToFit="1"/>
    </xf>
    <xf numFmtId="4" fontId="17" fillId="0" borderId="44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0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17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164" fontId="21" fillId="0" borderId="0" xfId="0" quotePrefix="1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0" fontId="0" fillId="0" borderId="0" xfId="0" applyNumberFormat="1" applyAlignment="1">
      <alignment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8" fillId="0" borderId="18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93" t="s">
        <v>39</v>
      </c>
      <c r="B2" s="193"/>
      <c r="C2" s="193"/>
      <c r="D2" s="193"/>
      <c r="E2" s="193"/>
      <c r="F2" s="193"/>
      <c r="G2" s="193"/>
    </row>
  </sheetData>
  <sheetProtection algorithmName="SHA-512" hashValue="xuI11Wu/sGYj4ImlnXUC/QFoTuKjAzm5bEjv6hL/BSVl2cG2+KXC56zcbJdB1336kN2cf/DSDAL7YIQQUyg4Lg==" saltValue="z1g7sZHtP6WrDKuWGJL2IQ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87"/>
  <sheetViews>
    <sheetView showGridLines="0" topLeftCell="B14" zoomScaleNormal="100" zoomScaleSheetLayoutView="75" workbookViewId="0">
      <selection activeCell="B57" sqref="B57:J57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36</v>
      </c>
      <c r="B1" s="194" t="s">
        <v>41</v>
      </c>
      <c r="C1" s="195"/>
      <c r="D1" s="195"/>
      <c r="E1" s="195"/>
      <c r="F1" s="195"/>
      <c r="G1" s="195"/>
      <c r="H1" s="195"/>
      <c r="I1" s="195"/>
      <c r="J1" s="196"/>
    </row>
    <row r="2" spans="1:15" ht="36" customHeight="1" x14ac:dyDescent="0.2">
      <c r="A2" s="2"/>
      <c r="B2" s="74" t="s">
        <v>22</v>
      </c>
      <c r="C2" s="75"/>
      <c r="D2" s="76" t="s">
        <v>44</v>
      </c>
      <c r="E2" s="203" t="s">
        <v>45</v>
      </c>
      <c r="F2" s="204"/>
      <c r="G2" s="204"/>
      <c r="H2" s="204"/>
      <c r="I2" s="204"/>
      <c r="J2" s="205"/>
      <c r="O2" s="1"/>
    </row>
    <row r="3" spans="1:15" ht="27" hidden="1" customHeight="1" x14ac:dyDescent="0.2">
      <c r="A3" s="2"/>
      <c r="B3" s="77"/>
      <c r="C3" s="75"/>
      <c r="D3" s="78"/>
      <c r="E3" s="206"/>
      <c r="F3" s="207"/>
      <c r="G3" s="207"/>
      <c r="H3" s="207"/>
      <c r="I3" s="207"/>
      <c r="J3" s="208"/>
    </row>
    <row r="4" spans="1:15" ht="23.25" customHeight="1" x14ac:dyDescent="0.2">
      <c r="A4" s="2"/>
      <c r="B4" s="79"/>
      <c r="C4" s="80"/>
      <c r="D4" s="81"/>
      <c r="E4" s="216"/>
      <c r="F4" s="216"/>
      <c r="G4" s="216"/>
      <c r="H4" s="216"/>
      <c r="I4" s="216"/>
      <c r="J4" s="217"/>
    </row>
    <row r="5" spans="1:15" ht="24" customHeight="1" x14ac:dyDescent="0.2">
      <c r="A5" s="2"/>
      <c r="B5" s="31" t="s">
        <v>42</v>
      </c>
      <c r="D5" s="220" t="s">
        <v>46</v>
      </c>
      <c r="E5" s="221"/>
      <c r="F5" s="221"/>
      <c r="G5" s="221"/>
      <c r="H5" s="18" t="s">
        <v>40</v>
      </c>
      <c r="I5" s="83" t="s">
        <v>50</v>
      </c>
      <c r="J5" s="8"/>
    </row>
    <row r="6" spans="1:15" ht="15.75" customHeight="1" x14ac:dyDescent="0.2">
      <c r="A6" s="2"/>
      <c r="B6" s="28"/>
      <c r="C6" s="55"/>
      <c r="D6" s="222" t="s">
        <v>47</v>
      </c>
      <c r="E6" s="223"/>
      <c r="F6" s="223"/>
      <c r="G6" s="223"/>
      <c r="H6" s="18" t="s">
        <v>34</v>
      </c>
      <c r="I6" s="83" t="s">
        <v>51</v>
      </c>
      <c r="J6" s="8"/>
    </row>
    <row r="7" spans="1:15" ht="15.75" customHeight="1" x14ac:dyDescent="0.2">
      <c r="A7" s="2"/>
      <c r="B7" s="29"/>
      <c r="C7" s="56"/>
      <c r="D7" s="82" t="s">
        <v>49</v>
      </c>
      <c r="E7" s="224" t="s">
        <v>48</v>
      </c>
      <c r="F7" s="225"/>
      <c r="G7" s="225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10"/>
      <c r="E11" s="210"/>
      <c r="F11" s="210"/>
      <c r="G11" s="210"/>
      <c r="H11" s="18" t="s">
        <v>40</v>
      </c>
      <c r="I11" s="85"/>
      <c r="J11" s="8"/>
    </row>
    <row r="12" spans="1:15" ht="15.75" customHeight="1" x14ac:dyDescent="0.2">
      <c r="A12" s="2"/>
      <c r="B12" s="28"/>
      <c r="C12" s="55"/>
      <c r="D12" s="215"/>
      <c r="E12" s="215"/>
      <c r="F12" s="215"/>
      <c r="G12" s="215"/>
      <c r="H12" s="18" t="s">
        <v>34</v>
      </c>
      <c r="I12" s="85"/>
      <c r="J12" s="8"/>
    </row>
    <row r="13" spans="1:15" ht="15.75" customHeight="1" x14ac:dyDescent="0.2">
      <c r="A13" s="2"/>
      <c r="B13" s="29"/>
      <c r="C13" s="56"/>
      <c r="D13" s="84"/>
      <c r="E13" s="218"/>
      <c r="F13" s="219"/>
      <c r="G13" s="219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246" t="s">
        <v>43</v>
      </c>
      <c r="E14" s="246"/>
      <c r="F14" s="246"/>
      <c r="G14" s="246"/>
      <c r="H14" s="45"/>
      <c r="I14" s="44"/>
      <c r="J14" s="46"/>
    </row>
    <row r="15" spans="1:15" ht="32.25" customHeight="1" x14ac:dyDescent="0.2">
      <c r="A15" s="2"/>
      <c r="B15" s="35" t="s">
        <v>32</v>
      </c>
      <c r="C15" s="59"/>
      <c r="D15" s="54"/>
      <c r="E15" s="209"/>
      <c r="F15" s="209"/>
      <c r="G15" s="211"/>
      <c r="H15" s="211"/>
      <c r="I15" s="211" t="s">
        <v>29</v>
      </c>
      <c r="J15" s="212"/>
    </row>
    <row r="16" spans="1:15" ht="23.25" customHeight="1" x14ac:dyDescent="0.2">
      <c r="A16" s="139" t="s">
        <v>24</v>
      </c>
      <c r="B16" s="38" t="s">
        <v>24</v>
      </c>
      <c r="C16" s="60"/>
      <c r="D16" s="61"/>
      <c r="E16" s="200"/>
      <c r="F16" s="201"/>
      <c r="G16" s="200"/>
      <c r="H16" s="201"/>
      <c r="I16" s="200">
        <f>SUMIF(F72:F83,A16,I72:I83)+SUMIF(F72:F83,"PSU",I72:I83)</f>
        <v>0</v>
      </c>
      <c r="J16" s="202"/>
    </row>
    <row r="17" spans="1:10" ht="23.25" customHeight="1" x14ac:dyDescent="0.2">
      <c r="A17" s="139" t="s">
        <v>25</v>
      </c>
      <c r="B17" s="38" t="s">
        <v>25</v>
      </c>
      <c r="C17" s="60"/>
      <c r="D17" s="61"/>
      <c r="E17" s="200"/>
      <c r="F17" s="201"/>
      <c r="G17" s="200"/>
      <c r="H17" s="201"/>
      <c r="I17" s="200">
        <f>SUMIF(F72:F83,A17,I72:I83)</f>
        <v>0</v>
      </c>
      <c r="J17" s="202"/>
    </row>
    <row r="18" spans="1:10" ht="23.25" customHeight="1" x14ac:dyDescent="0.2">
      <c r="A18" s="139" t="s">
        <v>26</v>
      </c>
      <c r="B18" s="38" t="s">
        <v>26</v>
      </c>
      <c r="C18" s="60"/>
      <c r="D18" s="61"/>
      <c r="E18" s="200"/>
      <c r="F18" s="201"/>
      <c r="G18" s="200"/>
      <c r="H18" s="201"/>
      <c r="I18" s="200">
        <f>SUMIF(F72:F83,A18,I72:I83)</f>
        <v>0</v>
      </c>
      <c r="J18" s="202"/>
    </row>
    <row r="19" spans="1:10" ht="23.25" customHeight="1" x14ac:dyDescent="0.2">
      <c r="A19" s="139" t="s">
        <v>108</v>
      </c>
      <c r="B19" s="38" t="s">
        <v>27</v>
      </c>
      <c r="C19" s="60"/>
      <c r="D19" s="61"/>
      <c r="E19" s="200"/>
      <c r="F19" s="201"/>
      <c r="G19" s="200"/>
      <c r="H19" s="201"/>
      <c r="I19" s="200">
        <f>SUMIF(F72:F83,A19,I72:I83)</f>
        <v>0</v>
      </c>
      <c r="J19" s="202"/>
    </row>
    <row r="20" spans="1:10" ht="23.25" customHeight="1" x14ac:dyDescent="0.2">
      <c r="A20" s="139" t="s">
        <v>109</v>
      </c>
      <c r="B20" s="38" t="s">
        <v>28</v>
      </c>
      <c r="C20" s="60"/>
      <c r="D20" s="61"/>
      <c r="E20" s="200"/>
      <c r="F20" s="201"/>
      <c r="G20" s="200"/>
      <c r="H20" s="201"/>
      <c r="I20" s="200">
        <f>SUMIF(F72:F83,A20,I72:I83)</f>
        <v>0</v>
      </c>
      <c r="J20" s="202"/>
    </row>
    <row r="21" spans="1:10" ht="23.25" customHeight="1" x14ac:dyDescent="0.2">
      <c r="A21" s="2"/>
      <c r="B21" s="48" t="s">
        <v>29</v>
      </c>
      <c r="C21" s="62"/>
      <c r="D21" s="63"/>
      <c r="E21" s="213"/>
      <c r="F21" s="214"/>
      <c r="G21" s="213"/>
      <c r="H21" s="214"/>
      <c r="I21" s="213">
        <f>SUM(I16:J20)</f>
        <v>0</v>
      </c>
      <c r="J21" s="231"/>
    </row>
    <row r="22" spans="1:10" ht="33" customHeight="1" x14ac:dyDescent="0.2">
      <c r="A22" s="2"/>
      <c r="B22" s="42" t="s">
        <v>33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0"/>
      <c r="D23" s="61"/>
      <c r="E23" s="65">
        <v>15</v>
      </c>
      <c r="F23" s="39" t="s">
        <v>0</v>
      </c>
      <c r="G23" s="229">
        <f>ZakladDPHSniVypocet</f>
        <v>0</v>
      </c>
      <c r="H23" s="230"/>
      <c r="I23" s="230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0"/>
      <c r="D24" s="61"/>
      <c r="E24" s="65">
        <f>SazbaDPH1</f>
        <v>15</v>
      </c>
      <c r="F24" s="39" t="s">
        <v>0</v>
      </c>
      <c r="G24" s="227">
        <f>A23</f>
        <v>0</v>
      </c>
      <c r="H24" s="228"/>
      <c r="I24" s="228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0"/>
      <c r="D25" s="61"/>
      <c r="E25" s="65">
        <v>21</v>
      </c>
      <c r="F25" s="39" t="s">
        <v>0</v>
      </c>
      <c r="G25" s="229">
        <f>ZakladDPHZaklVypocet</f>
        <v>0</v>
      </c>
      <c r="H25" s="230"/>
      <c r="I25" s="230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6"/>
      <c r="D26" s="54"/>
      <c r="E26" s="67">
        <f>SazbaDPH2</f>
        <v>21</v>
      </c>
      <c r="F26" s="30" t="s">
        <v>0</v>
      </c>
      <c r="G26" s="197">
        <f>A25</f>
        <v>0</v>
      </c>
      <c r="H26" s="198"/>
      <c r="I26" s="198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68"/>
      <c r="D27" s="69"/>
      <c r="E27" s="68"/>
      <c r="F27" s="16"/>
      <c r="G27" s="199">
        <f>CenaCelkem-(ZakladDPHSni+DPHSni+ZakladDPHZakl+DPHZakl)</f>
        <v>0</v>
      </c>
      <c r="H27" s="199"/>
      <c r="I27" s="199"/>
      <c r="J27" s="41" t="str">
        <f t="shared" si="0"/>
        <v>CZK</v>
      </c>
    </row>
    <row r="28" spans="1:10" ht="27.75" hidden="1" customHeight="1" thickBot="1" x14ac:dyDescent="0.25">
      <c r="A28" s="2"/>
      <c r="B28" s="112" t="s">
        <v>23</v>
      </c>
      <c r="C28" s="113"/>
      <c r="D28" s="113"/>
      <c r="E28" s="114"/>
      <c r="F28" s="115"/>
      <c r="G28" s="233">
        <f>ZakladDPHSniVypocet+ZakladDPHZaklVypocet</f>
        <v>0</v>
      </c>
      <c r="H28" s="233"/>
      <c r="I28" s="233"/>
      <c r="J28" s="116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2" t="s">
        <v>35</v>
      </c>
      <c r="C29" s="117"/>
      <c r="D29" s="117"/>
      <c r="E29" s="117"/>
      <c r="F29" s="118"/>
      <c r="G29" s="232">
        <f>A27</f>
        <v>0</v>
      </c>
      <c r="H29" s="232"/>
      <c r="I29" s="232"/>
      <c r="J29" s="119" t="s">
        <v>72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11</v>
      </c>
      <c r="D32" s="71"/>
      <c r="E32" s="71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2"/>
      <c r="D34" s="234"/>
      <c r="E34" s="235"/>
      <c r="G34" s="236"/>
      <c r="H34" s="237"/>
      <c r="I34" s="237"/>
      <c r="J34" s="25"/>
    </row>
    <row r="35" spans="1:10" ht="12.75" customHeight="1" x14ac:dyDescent="0.2">
      <c r="A35" s="2"/>
      <c r="B35" s="2"/>
      <c r="D35" s="226" t="s">
        <v>2</v>
      </c>
      <c r="E35" s="226"/>
      <c r="H35" s="10" t="s">
        <v>3</v>
      </c>
      <c r="J35" s="9"/>
    </row>
    <row r="36" spans="1:10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10" ht="27" customHeight="1" x14ac:dyDescent="0.2">
      <c r="B37" s="89" t="s">
        <v>16</v>
      </c>
      <c r="C37" s="90"/>
      <c r="D37" s="90"/>
      <c r="E37" s="90"/>
      <c r="F37" s="91"/>
      <c r="G37" s="91"/>
      <c r="H37" s="91"/>
      <c r="I37" s="91"/>
      <c r="J37" s="92"/>
    </row>
    <row r="38" spans="1:10" ht="25.5" customHeight="1" x14ac:dyDescent="0.2">
      <c r="A38" s="88" t="s">
        <v>37</v>
      </c>
      <c r="B38" s="93" t="s">
        <v>17</v>
      </c>
      <c r="C38" s="94" t="s">
        <v>5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18</v>
      </c>
      <c r="I38" s="96" t="s">
        <v>1</v>
      </c>
      <c r="J38" s="97" t="s">
        <v>0</v>
      </c>
    </row>
    <row r="39" spans="1:10" ht="25.5" hidden="1" customHeight="1" x14ac:dyDescent="0.2">
      <c r="A39" s="88">
        <v>1</v>
      </c>
      <c r="B39" s="98" t="s">
        <v>52</v>
      </c>
      <c r="C39" s="238"/>
      <c r="D39" s="238"/>
      <c r="E39" s="238"/>
      <c r="F39" s="99">
        <f>'099 01 Naklady'!AE43+'SO 101 01 Pol'!AE175+'SO 301 01 Pol'!AE222+'SO 401 01 Pol'!AE42+'SO 401 02 Pol'!AE31+'SO 801 01 Pol'!AE202</f>
        <v>0</v>
      </c>
      <c r="G39" s="100">
        <f>'099 01 Naklady'!AF43+'SO 101 01 Pol'!AF175+'SO 301 01 Pol'!AF222+'SO 401 01 Pol'!AF42+'SO 401 02 Pol'!AF31+'SO 801 01 Pol'!AF202</f>
        <v>0</v>
      </c>
      <c r="H39" s="101">
        <f t="shared" ref="H39:H51" si="1">(F39*SazbaDPH1/100)+(G39*SazbaDPH2/100)</f>
        <v>0</v>
      </c>
      <c r="I39" s="101">
        <f>F39+G39+H39</f>
        <v>0</v>
      </c>
      <c r="J39" s="102" t="str">
        <f>IF(CenaCelkemVypocet=0,"",I39/CenaCelkemVypocet*100)</f>
        <v/>
      </c>
    </row>
    <row r="40" spans="1:10" ht="25.5" customHeight="1" x14ac:dyDescent="0.2">
      <c r="A40" s="88">
        <v>2</v>
      </c>
      <c r="B40" s="103"/>
      <c r="C40" s="239" t="s">
        <v>53</v>
      </c>
      <c r="D40" s="239"/>
      <c r="E40" s="239"/>
      <c r="F40" s="104">
        <f>'099 01 Naklady'!AE43</f>
        <v>0</v>
      </c>
      <c r="G40" s="105">
        <f>'099 01 Naklady'!AF43</f>
        <v>0</v>
      </c>
      <c r="H40" s="105">
        <f t="shared" si="1"/>
        <v>0</v>
      </c>
      <c r="I40" s="105">
        <f>F40+G40+H40</f>
        <v>0</v>
      </c>
      <c r="J40" s="106" t="str">
        <f>IF(CenaCelkemVypocet=0,"",I40/CenaCelkemVypocet*100)</f>
        <v/>
      </c>
    </row>
    <row r="41" spans="1:10" ht="25.5" customHeight="1" x14ac:dyDescent="0.2">
      <c r="A41" s="88">
        <v>3</v>
      </c>
      <c r="B41" s="107" t="s">
        <v>54</v>
      </c>
      <c r="C41" s="238" t="s">
        <v>55</v>
      </c>
      <c r="D41" s="238"/>
      <c r="E41" s="238"/>
      <c r="F41" s="108">
        <f>'099 01 Naklady'!AE43</f>
        <v>0</v>
      </c>
      <c r="G41" s="101">
        <f>'099 01 Naklady'!AF43</f>
        <v>0</v>
      </c>
      <c r="H41" s="101">
        <f t="shared" si="1"/>
        <v>0</v>
      </c>
      <c r="I41" s="101">
        <f>F41+G41+H41</f>
        <v>0</v>
      </c>
      <c r="J41" s="102" t="str">
        <f>IF(CenaCelkemVypocet=0,"",I41/CenaCelkemVypocet*100)</f>
        <v/>
      </c>
    </row>
    <row r="42" spans="1:10" ht="25.5" customHeight="1" x14ac:dyDescent="0.2">
      <c r="A42" s="88">
        <v>2</v>
      </c>
      <c r="B42" s="103"/>
      <c r="C42" s="239" t="s">
        <v>56</v>
      </c>
      <c r="D42" s="239"/>
      <c r="E42" s="239"/>
      <c r="F42" s="104"/>
      <c r="G42" s="105"/>
      <c r="H42" s="105">
        <f t="shared" si="1"/>
        <v>0</v>
      </c>
      <c r="I42" s="105"/>
      <c r="J42" s="106"/>
    </row>
    <row r="43" spans="1:10" ht="25.5" customHeight="1" x14ac:dyDescent="0.2">
      <c r="A43" s="88">
        <v>2</v>
      </c>
      <c r="B43" s="103" t="s">
        <v>57</v>
      </c>
      <c r="C43" s="239" t="s">
        <v>58</v>
      </c>
      <c r="D43" s="239"/>
      <c r="E43" s="239"/>
      <c r="F43" s="104">
        <f>'SO 101 01 Pol'!AE175</f>
        <v>0</v>
      </c>
      <c r="G43" s="105">
        <f>'SO 101 01 Pol'!AF175</f>
        <v>0</v>
      </c>
      <c r="H43" s="105">
        <f t="shared" si="1"/>
        <v>0</v>
      </c>
      <c r="I43" s="105">
        <f t="shared" ref="I43:I51" si="2">F43+G43+H43</f>
        <v>0</v>
      </c>
      <c r="J43" s="106" t="str">
        <f t="shared" ref="J43:J51" si="3">IF(CenaCelkemVypocet=0,"",I43/CenaCelkemVypocet*100)</f>
        <v/>
      </c>
    </row>
    <row r="44" spans="1:10" ht="25.5" customHeight="1" x14ac:dyDescent="0.2">
      <c r="A44" s="88">
        <v>3</v>
      </c>
      <c r="B44" s="107" t="s">
        <v>54</v>
      </c>
      <c r="C44" s="238" t="s">
        <v>59</v>
      </c>
      <c r="D44" s="238"/>
      <c r="E44" s="238"/>
      <c r="F44" s="108">
        <f>'SO 101 01 Pol'!AE175</f>
        <v>0</v>
      </c>
      <c r="G44" s="101">
        <f>'SO 101 01 Pol'!AF175</f>
        <v>0</v>
      </c>
      <c r="H44" s="101">
        <f t="shared" si="1"/>
        <v>0</v>
      </c>
      <c r="I44" s="101">
        <f t="shared" si="2"/>
        <v>0</v>
      </c>
      <c r="J44" s="102" t="str">
        <f t="shared" si="3"/>
        <v/>
      </c>
    </row>
    <row r="45" spans="1:10" ht="25.5" customHeight="1" x14ac:dyDescent="0.2">
      <c r="A45" s="88">
        <v>2</v>
      </c>
      <c r="B45" s="103" t="s">
        <v>60</v>
      </c>
      <c r="C45" s="239" t="s">
        <v>61</v>
      </c>
      <c r="D45" s="239"/>
      <c r="E45" s="239"/>
      <c r="F45" s="104">
        <f>'SO 301 01 Pol'!AE222</f>
        <v>0</v>
      </c>
      <c r="G45" s="105">
        <f>'SO 301 01 Pol'!AF222</f>
        <v>0</v>
      </c>
      <c r="H45" s="105">
        <f t="shared" si="1"/>
        <v>0</v>
      </c>
      <c r="I45" s="105">
        <f t="shared" si="2"/>
        <v>0</v>
      </c>
      <c r="J45" s="106" t="str">
        <f t="shared" si="3"/>
        <v/>
      </c>
    </row>
    <row r="46" spans="1:10" ht="25.5" customHeight="1" x14ac:dyDescent="0.2">
      <c r="A46" s="88">
        <v>3</v>
      </c>
      <c r="B46" s="107" t="s">
        <v>54</v>
      </c>
      <c r="C46" s="238" t="s">
        <v>62</v>
      </c>
      <c r="D46" s="238"/>
      <c r="E46" s="238"/>
      <c r="F46" s="108">
        <f>'SO 301 01 Pol'!AE222</f>
        <v>0</v>
      </c>
      <c r="G46" s="101">
        <f>'SO 301 01 Pol'!AF222</f>
        <v>0</v>
      </c>
      <c r="H46" s="101">
        <f t="shared" si="1"/>
        <v>0</v>
      </c>
      <c r="I46" s="101">
        <f t="shared" si="2"/>
        <v>0</v>
      </c>
      <c r="J46" s="102" t="str">
        <f t="shared" si="3"/>
        <v/>
      </c>
    </row>
    <row r="47" spans="1:10" ht="25.5" customHeight="1" x14ac:dyDescent="0.2">
      <c r="A47" s="88">
        <v>2</v>
      </c>
      <c r="B47" s="103" t="s">
        <v>63</v>
      </c>
      <c r="C47" s="239" t="s">
        <v>64</v>
      </c>
      <c r="D47" s="239"/>
      <c r="E47" s="239"/>
      <c r="F47" s="104">
        <f>'SO 401 01 Pol'!AE42+'SO 401 02 Pol'!AE31</f>
        <v>0</v>
      </c>
      <c r="G47" s="105">
        <f>'SO 401 01 Pol'!AF42+'SO 401 02 Pol'!AF31</f>
        <v>0</v>
      </c>
      <c r="H47" s="105">
        <f t="shared" si="1"/>
        <v>0</v>
      </c>
      <c r="I47" s="105">
        <f t="shared" si="2"/>
        <v>0</v>
      </c>
      <c r="J47" s="106" t="str">
        <f t="shared" si="3"/>
        <v/>
      </c>
    </row>
    <row r="48" spans="1:10" ht="25.5" customHeight="1" x14ac:dyDescent="0.2">
      <c r="A48" s="88">
        <v>3</v>
      </c>
      <c r="B48" s="107" t="s">
        <v>54</v>
      </c>
      <c r="C48" s="238" t="s">
        <v>65</v>
      </c>
      <c r="D48" s="238"/>
      <c r="E48" s="238"/>
      <c r="F48" s="108">
        <f>'SO 401 01 Pol'!AE42</f>
        <v>0</v>
      </c>
      <c r="G48" s="101">
        <f>'SO 401 01 Pol'!AF42</f>
        <v>0</v>
      </c>
      <c r="H48" s="101">
        <f t="shared" si="1"/>
        <v>0</v>
      </c>
      <c r="I48" s="101">
        <f t="shared" si="2"/>
        <v>0</v>
      </c>
      <c r="J48" s="102" t="str">
        <f t="shared" si="3"/>
        <v/>
      </c>
    </row>
    <row r="49" spans="1:52" ht="25.5" customHeight="1" x14ac:dyDescent="0.2">
      <c r="A49" s="88">
        <v>3</v>
      </c>
      <c r="B49" s="107" t="s">
        <v>66</v>
      </c>
      <c r="C49" s="238" t="s">
        <v>67</v>
      </c>
      <c r="D49" s="238"/>
      <c r="E49" s="238"/>
      <c r="F49" s="108">
        <f>'SO 401 02 Pol'!AE31</f>
        <v>0</v>
      </c>
      <c r="G49" s="101">
        <f>'SO 401 02 Pol'!AF31</f>
        <v>0</v>
      </c>
      <c r="H49" s="101">
        <f t="shared" si="1"/>
        <v>0</v>
      </c>
      <c r="I49" s="101">
        <f t="shared" si="2"/>
        <v>0</v>
      </c>
      <c r="J49" s="102" t="str">
        <f t="shared" si="3"/>
        <v/>
      </c>
    </row>
    <row r="50" spans="1:52" ht="25.5" customHeight="1" x14ac:dyDescent="0.2">
      <c r="A50" s="88">
        <v>2</v>
      </c>
      <c r="B50" s="103" t="s">
        <v>68</v>
      </c>
      <c r="C50" s="239" t="s">
        <v>69</v>
      </c>
      <c r="D50" s="239"/>
      <c r="E50" s="239"/>
      <c r="F50" s="104">
        <f>'SO 801 01 Pol'!AE202</f>
        <v>0</v>
      </c>
      <c r="G50" s="105">
        <f>'SO 801 01 Pol'!AF202</f>
        <v>0</v>
      </c>
      <c r="H50" s="105">
        <f t="shared" si="1"/>
        <v>0</v>
      </c>
      <c r="I50" s="105">
        <f t="shared" si="2"/>
        <v>0</v>
      </c>
      <c r="J50" s="106" t="str">
        <f t="shared" si="3"/>
        <v/>
      </c>
    </row>
    <row r="51" spans="1:52" ht="25.5" customHeight="1" x14ac:dyDescent="0.2">
      <c r="A51" s="88">
        <v>3</v>
      </c>
      <c r="B51" s="107" t="s">
        <v>54</v>
      </c>
      <c r="C51" s="238" t="s">
        <v>70</v>
      </c>
      <c r="D51" s="238"/>
      <c r="E51" s="238"/>
      <c r="F51" s="108">
        <f>'SO 801 01 Pol'!AE202</f>
        <v>0</v>
      </c>
      <c r="G51" s="101">
        <f>'SO 801 01 Pol'!AF202</f>
        <v>0</v>
      </c>
      <c r="H51" s="101">
        <f t="shared" si="1"/>
        <v>0</v>
      </c>
      <c r="I51" s="101">
        <f t="shared" si="2"/>
        <v>0</v>
      </c>
      <c r="J51" s="102" t="str">
        <f t="shared" si="3"/>
        <v/>
      </c>
    </row>
    <row r="52" spans="1:52" ht="25.5" customHeight="1" x14ac:dyDescent="0.2">
      <c r="A52" s="88"/>
      <c r="B52" s="240" t="s">
        <v>71</v>
      </c>
      <c r="C52" s="241"/>
      <c r="D52" s="241"/>
      <c r="E52" s="242"/>
      <c r="F52" s="109">
        <f>SUMIF(A39:A51,"=1",F39:F51)</f>
        <v>0</v>
      </c>
      <c r="G52" s="110">
        <f>SUMIF(A39:A51,"=1",G39:G51)</f>
        <v>0</v>
      </c>
      <c r="H52" s="110">
        <f>SUMIF(A39:A51,"=1",H39:H51)</f>
        <v>0</v>
      </c>
      <c r="I52" s="110">
        <f>SUMIF(A39:A51,"=1",I39:I51)</f>
        <v>0</v>
      </c>
      <c r="J52" s="111">
        <f>SUMIF(A39:A51,"=1",J39:J51)</f>
        <v>0</v>
      </c>
    </row>
    <row r="54" spans="1:52" x14ac:dyDescent="0.2">
      <c r="A54" t="s">
        <v>73</v>
      </c>
      <c r="B54" t="s">
        <v>889</v>
      </c>
    </row>
    <row r="55" spans="1:52" ht="25.5" x14ac:dyDescent="0.2">
      <c r="B55" s="243" t="s">
        <v>74</v>
      </c>
      <c r="C55" s="243"/>
      <c r="D55" s="243"/>
      <c r="E55" s="243"/>
      <c r="F55" s="243"/>
      <c r="G55" s="243"/>
      <c r="H55" s="243"/>
      <c r="I55" s="243"/>
      <c r="J55" s="243"/>
      <c r="AZ55" s="120" t="str">
        <f t="shared" ref="AZ55:AZ66" si="4">B55</f>
        <v>- všechny položky musí obsahovat dodávku i montáž, popř. softwarové vybavení, včetně drobného spojovacího a kotvícího materiálu (např. kotvy, závěsy, chráničky,...)</v>
      </c>
    </row>
    <row r="56" spans="1:52" ht="51" x14ac:dyDescent="0.2">
      <c r="B56" s="243" t="s">
        <v>75</v>
      </c>
      <c r="C56" s="243"/>
      <c r="D56" s="243"/>
      <c r="E56" s="243"/>
      <c r="F56" s="243"/>
      <c r="G56" s="243"/>
      <c r="H56" s="243"/>
      <c r="I56" s="243"/>
      <c r="J56" s="243"/>
      <c r="AZ56" s="120" t="str">
        <f t="shared" si="4"/>
        <v>- zhotovitel musí do ceny zahrnout veškeré náklady, aby cena byla konečná a zahrnovala celou dodávku a montáž akce. Dodávka akce se předpokládá včetně kompletní montáže, veškerého souvisejícího doplňkového, podružného a montážního materiálu tak, aby celé zařízení bylo funkční a splňovalo všechny předpisy, normy, zákony ale i technologické postupy zvolených výrobců, které se na ně vztahují.</v>
      </c>
    </row>
    <row r="57" spans="1:52" ht="25.5" x14ac:dyDescent="0.2">
      <c r="B57" s="243" t="s">
        <v>76</v>
      </c>
      <c r="C57" s="243"/>
      <c r="D57" s="243"/>
      <c r="E57" s="243"/>
      <c r="F57" s="243"/>
      <c r="G57" s="243"/>
      <c r="H57" s="243"/>
      <c r="I57" s="243"/>
      <c r="J57" s="243"/>
      <c r="AZ57" s="120" t="str">
        <f t="shared" si="4"/>
        <v>- všechna zařízení, systémy rozvody, instalace a konstrukce budou oceňovány a dodávány plně funkční, tj. včetně všech komponentů, upevňovacích prvků, podpor, prostupů apod.,</v>
      </c>
    </row>
    <row r="58" spans="1:52" x14ac:dyDescent="0.2">
      <c r="B58" s="243" t="s">
        <v>77</v>
      </c>
      <c r="C58" s="243"/>
      <c r="D58" s="243"/>
      <c r="E58" s="243"/>
      <c r="F58" s="243"/>
      <c r="G58" s="243"/>
      <c r="H58" s="243"/>
      <c r="I58" s="243"/>
      <c r="J58" s="243"/>
      <c r="AZ58" s="120" t="str">
        <f t="shared" si="4"/>
        <v>- do všech činností musí zhotovitel zohlednit stavební přípomoc (např. drážky, prostupy, ...),</v>
      </c>
    </row>
    <row r="59" spans="1:52" x14ac:dyDescent="0.2">
      <c r="B59" s="243" t="s">
        <v>78</v>
      </c>
      <c r="C59" s="243"/>
      <c r="D59" s="243"/>
      <c r="E59" s="243"/>
      <c r="F59" s="243"/>
      <c r="G59" s="243"/>
      <c r="H59" s="243"/>
      <c r="I59" s="243"/>
      <c r="J59" s="243"/>
      <c r="AZ59" s="120" t="str">
        <f t="shared" si="4"/>
        <v>- zhotovitel bere na vědomí, že musí v ceně zohlednit jak dílčí tak celkové revize, zkoušky, regulace, atd.,</v>
      </c>
    </row>
    <row r="60" spans="1:52" ht="25.5" x14ac:dyDescent="0.2">
      <c r="B60" s="243" t="s">
        <v>79</v>
      </c>
      <c r="C60" s="243"/>
      <c r="D60" s="243"/>
      <c r="E60" s="243"/>
      <c r="F60" s="243"/>
      <c r="G60" s="243"/>
      <c r="H60" s="243"/>
      <c r="I60" s="243"/>
      <c r="J60" s="243"/>
      <c r="AZ60" s="120" t="str">
        <f t="shared" si="4"/>
        <v>- zhotovitel je do ceny povinen zahrnout veškeré náklady spojené s realizací stavby za provozu a ve ztížených podmínkách,</v>
      </c>
    </row>
    <row r="61" spans="1:52" ht="25.5" x14ac:dyDescent="0.2">
      <c r="B61" s="243" t="s">
        <v>80</v>
      </c>
      <c r="C61" s="243"/>
      <c r="D61" s="243"/>
      <c r="E61" s="243"/>
      <c r="F61" s="243"/>
      <c r="G61" s="243"/>
      <c r="H61" s="243"/>
      <c r="I61" s="243"/>
      <c r="J61" s="243"/>
      <c r="AZ61" s="120" t="str">
        <f t="shared" si="4"/>
        <v>- zhotovitel musí v ceně zohlednit provizorní opatření vedoucí k zajištění stavby před vnějšími vlivy, zejména pak déšť, sníh, vítr,…</v>
      </c>
    </row>
    <row r="62" spans="1:52" ht="25.5" x14ac:dyDescent="0.2">
      <c r="B62" s="243" t="s">
        <v>81</v>
      </c>
      <c r="C62" s="243"/>
      <c r="D62" s="243"/>
      <c r="E62" s="243"/>
      <c r="F62" s="243"/>
      <c r="G62" s="243"/>
      <c r="H62" s="243"/>
      <c r="I62" s="243"/>
      <c r="J62" s="243"/>
      <c r="AZ62" s="120" t="str">
        <f t="shared" si="4"/>
        <v>- zhotovitel bere na vědomí, že stavba musí probíhat po částech, tak aby nedošlo k poškození stavby klimatickými vlivy,</v>
      </c>
    </row>
    <row r="63" spans="1:52" x14ac:dyDescent="0.2">
      <c r="B63" s="243" t="s">
        <v>82</v>
      </c>
      <c r="C63" s="243"/>
      <c r="D63" s="243"/>
      <c r="E63" s="243"/>
      <c r="F63" s="243"/>
      <c r="G63" s="243"/>
      <c r="H63" s="243"/>
      <c r="I63" s="243"/>
      <c r="J63" s="243"/>
      <c r="AZ63" s="120" t="str">
        <f t="shared" si="4"/>
        <v>- zhotovitel musí provést na svůj náklad i zaškolení obsluhy a údržby na všech částech dodávky,</v>
      </c>
    </row>
    <row r="64" spans="1:52" x14ac:dyDescent="0.2">
      <c r="B64" s="243" t="s">
        <v>83</v>
      </c>
      <c r="C64" s="243"/>
      <c r="D64" s="243"/>
      <c r="E64" s="243"/>
      <c r="F64" s="243"/>
      <c r="G64" s="243"/>
      <c r="H64" s="243"/>
      <c r="I64" s="243"/>
      <c r="J64" s="243"/>
      <c r="AZ64" s="120" t="str">
        <f t="shared" si="4"/>
        <v>- zhotovitel musí zohlednit náklady na přesun hmot a odvoz sutě, včetně uložení</v>
      </c>
    </row>
    <row r="65" spans="1:52" ht="25.5" x14ac:dyDescent="0.2">
      <c r="B65" s="243" t="s">
        <v>84</v>
      </c>
      <c r="C65" s="243"/>
      <c r="D65" s="243"/>
      <c r="E65" s="243"/>
      <c r="F65" s="243"/>
      <c r="G65" s="243"/>
      <c r="H65" s="243"/>
      <c r="I65" s="243"/>
      <c r="J65" s="243"/>
      <c r="AZ65" s="120" t="str">
        <f t="shared" si="4"/>
        <v>- zhotovitel musí v ceně zohlednit náklady na pomocné lešení, konstrukce a stroje, které bude potřebovat pro realizaci díla</v>
      </c>
    </row>
    <row r="66" spans="1:52" x14ac:dyDescent="0.2">
      <c r="B66" s="243" t="s">
        <v>85</v>
      </c>
      <c r="C66" s="243"/>
      <c r="D66" s="243"/>
      <c r="E66" s="243"/>
      <c r="F66" s="243"/>
      <c r="G66" s="243"/>
      <c r="H66" s="243"/>
      <c r="I66" s="243"/>
      <c r="J66" s="243"/>
      <c r="AZ66" s="120" t="str">
        <f t="shared" si="4"/>
        <v>- položky označené .x jsou individuální kalkulací (např. 766624043R00.x)</v>
      </c>
    </row>
    <row r="69" spans="1:52" ht="15.75" x14ac:dyDescent="0.25">
      <c r="B69" s="121" t="s">
        <v>86</v>
      </c>
    </row>
    <row r="71" spans="1:52" ht="25.5" customHeight="1" x14ac:dyDescent="0.2">
      <c r="A71" s="123"/>
      <c r="B71" s="126" t="s">
        <v>17</v>
      </c>
      <c r="C71" s="126" t="s">
        <v>5</v>
      </c>
      <c r="D71" s="127"/>
      <c r="E71" s="127"/>
      <c r="F71" s="128" t="s">
        <v>87</v>
      </c>
      <c r="G71" s="128"/>
      <c r="H71" s="128"/>
      <c r="I71" s="128" t="s">
        <v>29</v>
      </c>
      <c r="J71" s="128" t="s">
        <v>0</v>
      </c>
    </row>
    <row r="72" spans="1:52" ht="36.75" customHeight="1" x14ac:dyDescent="0.2">
      <c r="A72" s="124"/>
      <c r="B72" s="129" t="s">
        <v>88</v>
      </c>
      <c r="C72" s="244" t="s">
        <v>89</v>
      </c>
      <c r="D72" s="245"/>
      <c r="E72" s="245"/>
      <c r="F72" s="135" t="s">
        <v>24</v>
      </c>
      <c r="G72" s="136"/>
      <c r="H72" s="136"/>
      <c r="I72" s="136">
        <f>'SO 401 02 Pol'!G8</f>
        <v>0</v>
      </c>
      <c r="J72" s="133" t="str">
        <f>IF(I84=0,"",I72/I84*100)</f>
        <v/>
      </c>
    </row>
    <row r="73" spans="1:52" ht="36.75" customHeight="1" x14ac:dyDescent="0.2">
      <c r="A73" s="124"/>
      <c r="B73" s="129" t="s">
        <v>90</v>
      </c>
      <c r="C73" s="244" t="s">
        <v>91</v>
      </c>
      <c r="D73" s="245"/>
      <c r="E73" s="245"/>
      <c r="F73" s="135" t="s">
        <v>24</v>
      </c>
      <c r="G73" s="136"/>
      <c r="H73" s="136"/>
      <c r="I73" s="136">
        <f>'SO 101 01 Pol'!G8+'SO 301 01 Pol'!G8+'SO 801 01 Pol'!G8</f>
        <v>0</v>
      </c>
      <c r="J73" s="133" t="str">
        <f>IF(I84=0,"",I73/I84*100)</f>
        <v/>
      </c>
    </row>
    <row r="74" spans="1:52" ht="36.75" customHeight="1" x14ac:dyDescent="0.2">
      <c r="A74" s="124"/>
      <c r="B74" s="129" t="s">
        <v>92</v>
      </c>
      <c r="C74" s="244" t="s">
        <v>93</v>
      </c>
      <c r="D74" s="245"/>
      <c r="E74" s="245"/>
      <c r="F74" s="135" t="s">
        <v>24</v>
      </c>
      <c r="G74" s="136"/>
      <c r="H74" s="136"/>
      <c r="I74" s="136">
        <f>'SO 301 01 Pol'!G98</f>
        <v>0</v>
      </c>
      <c r="J74" s="133" t="str">
        <f>IF(I84=0,"",I74/I84*100)</f>
        <v/>
      </c>
    </row>
    <row r="75" spans="1:52" ht="36.75" customHeight="1" x14ac:dyDescent="0.2">
      <c r="A75" s="124"/>
      <c r="B75" s="129" t="s">
        <v>94</v>
      </c>
      <c r="C75" s="244" t="s">
        <v>95</v>
      </c>
      <c r="D75" s="245"/>
      <c r="E75" s="245"/>
      <c r="F75" s="135" t="s">
        <v>24</v>
      </c>
      <c r="G75" s="136"/>
      <c r="H75" s="136"/>
      <c r="I75" s="136">
        <f>'SO 101 01 Pol'!G72+'SO 301 01 Pol'!G121</f>
        <v>0</v>
      </c>
      <c r="J75" s="133" t="str">
        <f>IF(I84=0,"",I75/I84*100)</f>
        <v/>
      </c>
    </row>
    <row r="76" spans="1:52" ht="36.75" customHeight="1" x14ac:dyDescent="0.2">
      <c r="A76" s="124"/>
      <c r="B76" s="129" t="s">
        <v>96</v>
      </c>
      <c r="C76" s="244" t="s">
        <v>97</v>
      </c>
      <c r="D76" s="245"/>
      <c r="E76" s="245"/>
      <c r="F76" s="135" t="s">
        <v>24</v>
      </c>
      <c r="G76" s="136"/>
      <c r="H76" s="136"/>
      <c r="I76" s="136">
        <f>'SO 301 01 Pol'!G173</f>
        <v>0</v>
      </c>
      <c r="J76" s="133" t="str">
        <f>IF(I84=0,"",I76/I84*100)</f>
        <v/>
      </c>
    </row>
    <row r="77" spans="1:52" ht="36.75" customHeight="1" x14ac:dyDescent="0.2">
      <c r="A77" s="124"/>
      <c r="B77" s="129" t="s">
        <v>98</v>
      </c>
      <c r="C77" s="244" t="s">
        <v>99</v>
      </c>
      <c r="D77" s="245"/>
      <c r="E77" s="245"/>
      <c r="F77" s="135" t="s">
        <v>24</v>
      </c>
      <c r="G77" s="136"/>
      <c r="H77" s="136"/>
      <c r="I77" s="136">
        <f>'SO 101 01 Pol'!G120</f>
        <v>0</v>
      </c>
      <c r="J77" s="133" t="str">
        <f>IF(I84=0,"",I77/I84*100)</f>
        <v/>
      </c>
    </row>
    <row r="78" spans="1:52" ht="36.75" customHeight="1" x14ac:dyDescent="0.2">
      <c r="A78" s="124"/>
      <c r="B78" s="129" t="s">
        <v>100</v>
      </c>
      <c r="C78" s="244" t="s">
        <v>101</v>
      </c>
      <c r="D78" s="245"/>
      <c r="E78" s="245"/>
      <c r="F78" s="135" t="s">
        <v>24</v>
      </c>
      <c r="G78" s="136"/>
      <c r="H78" s="136"/>
      <c r="I78" s="136">
        <f>'SO 101 01 Pol'!G148+'SO 301 01 Pol'!G216+'SO 801 01 Pol'!G192</f>
        <v>0</v>
      </c>
      <c r="J78" s="133" t="str">
        <f>IF(I84=0,"",I78/I84*100)</f>
        <v/>
      </c>
    </row>
    <row r="79" spans="1:52" ht="36.75" customHeight="1" x14ac:dyDescent="0.2">
      <c r="A79" s="124"/>
      <c r="B79" s="129" t="s">
        <v>54</v>
      </c>
      <c r="C79" s="244" t="s">
        <v>102</v>
      </c>
      <c r="D79" s="245"/>
      <c r="E79" s="245"/>
      <c r="F79" s="135" t="s">
        <v>25</v>
      </c>
      <c r="G79" s="136"/>
      <c r="H79" s="136"/>
      <c r="I79" s="136">
        <f>'SO 401 01 Pol'!G8</f>
        <v>0</v>
      </c>
      <c r="J79" s="133" t="str">
        <f>IF(I84=0,"",I79/I84*100)</f>
        <v/>
      </c>
    </row>
    <row r="80" spans="1:52" ht="36.75" customHeight="1" x14ac:dyDescent="0.2">
      <c r="A80" s="124"/>
      <c r="B80" s="129" t="s">
        <v>103</v>
      </c>
      <c r="C80" s="244" t="s">
        <v>104</v>
      </c>
      <c r="D80" s="245"/>
      <c r="E80" s="245"/>
      <c r="F80" s="135" t="s">
        <v>26</v>
      </c>
      <c r="G80" s="136"/>
      <c r="H80" s="136"/>
      <c r="I80" s="136">
        <f>'SO 101 01 Pol'!G154</f>
        <v>0</v>
      </c>
      <c r="J80" s="133" t="str">
        <f>IF(I84=0,"",I80/I84*100)</f>
        <v/>
      </c>
    </row>
    <row r="81" spans="1:10" ht="36.75" customHeight="1" x14ac:dyDescent="0.2">
      <c r="A81" s="124"/>
      <c r="B81" s="129" t="s">
        <v>105</v>
      </c>
      <c r="C81" s="244" t="s">
        <v>106</v>
      </c>
      <c r="D81" s="245"/>
      <c r="E81" s="245"/>
      <c r="F81" s="135" t="s">
        <v>107</v>
      </c>
      <c r="G81" s="136"/>
      <c r="H81" s="136"/>
      <c r="I81" s="136">
        <f>'SO 101 01 Pol'!G160+'SO 801 01 Pol'!G197</f>
        <v>0</v>
      </c>
      <c r="J81" s="133" t="str">
        <f>IF(I84=0,"",I81/I84*100)</f>
        <v/>
      </c>
    </row>
    <row r="82" spans="1:10" ht="36.75" customHeight="1" x14ac:dyDescent="0.2">
      <c r="A82" s="124"/>
      <c r="B82" s="129" t="s">
        <v>108</v>
      </c>
      <c r="C82" s="244" t="s">
        <v>27</v>
      </c>
      <c r="D82" s="245"/>
      <c r="E82" s="245"/>
      <c r="F82" s="135" t="s">
        <v>108</v>
      </c>
      <c r="G82" s="136"/>
      <c r="H82" s="136"/>
      <c r="I82" s="136">
        <f>'099 01 Naklady'!G8</f>
        <v>0</v>
      </c>
      <c r="J82" s="133" t="str">
        <f>IF(I84=0,"",I82/I84*100)</f>
        <v/>
      </c>
    </row>
    <row r="83" spans="1:10" ht="36.75" customHeight="1" x14ac:dyDescent="0.2">
      <c r="A83" s="124"/>
      <c r="B83" s="129" t="s">
        <v>109</v>
      </c>
      <c r="C83" s="244" t="s">
        <v>28</v>
      </c>
      <c r="D83" s="245"/>
      <c r="E83" s="245"/>
      <c r="F83" s="135" t="s">
        <v>109</v>
      </c>
      <c r="G83" s="136"/>
      <c r="H83" s="136"/>
      <c r="I83" s="136">
        <f>'099 01 Naklady'!G20</f>
        <v>0</v>
      </c>
      <c r="J83" s="133" t="str">
        <f>IF(I84=0,"",I83/I84*100)</f>
        <v/>
      </c>
    </row>
    <row r="84" spans="1:10" ht="25.5" customHeight="1" x14ac:dyDescent="0.2">
      <c r="A84" s="125"/>
      <c r="B84" s="130" t="s">
        <v>1</v>
      </c>
      <c r="C84" s="131"/>
      <c r="D84" s="132"/>
      <c r="E84" s="132"/>
      <c r="F84" s="137"/>
      <c r="G84" s="138"/>
      <c r="H84" s="138"/>
      <c r="I84" s="138">
        <f>SUM(I72:I83)</f>
        <v>0</v>
      </c>
      <c r="J84" s="134">
        <f>SUM(J72:J83)</f>
        <v>0</v>
      </c>
    </row>
    <row r="85" spans="1:10" x14ac:dyDescent="0.2">
      <c r="F85" s="86"/>
      <c r="G85" s="86"/>
      <c r="H85" s="86"/>
      <c r="I85" s="86"/>
      <c r="J85" s="87"/>
    </row>
    <row r="86" spans="1:10" x14ac:dyDescent="0.2">
      <c r="F86" s="86"/>
      <c r="G86" s="86"/>
      <c r="H86" s="86"/>
      <c r="I86" s="86"/>
      <c r="J86" s="87"/>
    </row>
    <row r="87" spans="1:10" x14ac:dyDescent="0.2">
      <c r="F87" s="86"/>
      <c r="G87" s="86"/>
      <c r="H87" s="86"/>
      <c r="I87" s="86"/>
      <c r="J87" s="87"/>
    </row>
  </sheetData>
  <sheetProtection algorithmName="SHA-512" hashValue="6Tknkuu6wgi0iAlHDHwyuIiJG3781lUS4Xy0enmvog+Iy9Oo317vwxyWd0r11hksOpCOT23ahJxKaij5nHlRtw==" saltValue="N1ROE2SXezjvwWpz9DRqw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0">
    <mergeCell ref="C81:E81"/>
    <mergeCell ref="C82:E82"/>
    <mergeCell ref="C83:E83"/>
    <mergeCell ref="D14:G14"/>
    <mergeCell ref="C76:E76"/>
    <mergeCell ref="C77:E77"/>
    <mergeCell ref="C78:E78"/>
    <mergeCell ref="C79:E79"/>
    <mergeCell ref="C80:E80"/>
    <mergeCell ref="B66:J66"/>
    <mergeCell ref="C72:E72"/>
    <mergeCell ref="C73:E73"/>
    <mergeCell ref="C74:E74"/>
    <mergeCell ref="C75:E75"/>
    <mergeCell ref="B61:J61"/>
    <mergeCell ref="B62:J62"/>
    <mergeCell ref="B63:J63"/>
    <mergeCell ref="B64:J64"/>
    <mergeCell ref="B65:J65"/>
    <mergeCell ref="B56:J56"/>
    <mergeCell ref="B57:J57"/>
    <mergeCell ref="B58:J58"/>
    <mergeCell ref="B59:J59"/>
    <mergeCell ref="B60:J60"/>
    <mergeCell ref="C49:E49"/>
    <mergeCell ref="C50:E50"/>
    <mergeCell ref="C51:E51"/>
    <mergeCell ref="B52:E52"/>
    <mergeCell ref="B55:J55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7" t="s">
        <v>6</v>
      </c>
      <c r="B1" s="247"/>
      <c r="C1" s="248"/>
      <c r="D1" s="247"/>
      <c r="E1" s="247"/>
      <c r="F1" s="247"/>
      <c r="G1" s="247"/>
    </row>
    <row r="2" spans="1:7" ht="24.95" customHeight="1" x14ac:dyDescent="0.2">
      <c r="A2" s="50" t="s">
        <v>7</v>
      </c>
      <c r="B2" s="49"/>
      <c r="C2" s="249"/>
      <c r="D2" s="249"/>
      <c r="E2" s="249"/>
      <c r="F2" s="249"/>
      <c r="G2" s="250"/>
    </row>
    <row r="3" spans="1:7" ht="24.95" customHeight="1" x14ac:dyDescent="0.2">
      <c r="A3" s="50" t="s">
        <v>8</v>
      </c>
      <c r="B3" s="49"/>
      <c r="C3" s="249"/>
      <c r="D3" s="249"/>
      <c r="E3" s="249"/>
      <c r="F3" s="249"/>
      <c r="G3" s="250"/>
    </row>
    <row r="4" spans="1:7" ht="24.95" customHeight="1" x14ac:dyDescent="0.2">
      <c r="A4" s="50" t="s">
        <v>9</v>
      </c>
      <c r="B4" s="49"/>
      <c r="C4" s="249"/>
      <c r="D4" s="249"/>
      <c r="E4" s="249"/>
      <c r="F4" s="249"/>
      <c r="G4" s="250"/>
    </row>
    <row r="5" spans="1:7" x14ac:dyDescent="0.2">
      <c r="B5" s="4"/>
      <c r="C5" s="5"/>
      <c r="D5" s="6"/>
    </row>
  </sheetData>
  <sheetProtection algorithmName="SHA-512" hashValue="gh9NAiUK/1xztffuXHOB9vP3ehSWoYbaj/oJRmb6THKaiHCGKO5X2mrJknbDPILnmd4ZPERBlNqdRgt0CucAQg==" saltValue="bbwqbJevCnsj1f9YQpN0hQ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C22" sqref="C22:G22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3" t="s">
        <v>110</v>
      </c>
      <c r="B1" s="253"/>
      <c r="C1" s="253"/>
      <c r="D1" s="253"/>
      <c r="E1" s="253"/>
      <c r="F1" s="253"/>
      <c r="G1" s="253"/>
      <c r="AG1" t="s">
        <v>111</v>
      </c>
    </row>
    <row r="2" spans="1:60" ht="24.95" customHeight="1" x14ac:dyDescent="0.2">
      <c r="A2" s="140" t="s">
        <v>7</v>
      </c>
      <c r="B2" s="49" t="s">
        <v>44</v>
      </c>
      <c r="C2" s="254" t="s">
        <v>45</v>
      </c>
      <c r="D2" s="255"/>
      <c r="E2" s="255"/>
      <c r="F2" s="255"/>
      <c r="G2" s="256"/>
      <c r="AG2" t="s">
        <v>112</v>
      </c>
    </row>
    <row r="3" spans="1:60" ht="24.95" customHeight="1" x14ac:dyDescent="0.2">
      <c r="A3" s="140" t="s">
        <v>8</v>
      </c>
      <c r="B3" s="49" t="s">
        <v>113</v>
      </c>
      <c r="C3" s="254" t="s">
        <v>53</v>
      </c>
      <c r="D3" s="255"/>
      <c r="E3" s="255"/>
      <c r="F3" s="255"/>
      <c r="G3" s="256"/>
      <c r="AC3" s="122" t="s">
        <v>114</v>
      </c>
      <c r="AG3" t="s">
        <v>115</v>
      </c>
    </row>
    <row r="4" spans="1:60" ht="24.95" customHeight="1" x14ac:dyDescent="0.2">
      <c r="A4" s="141" t="s">
        <v>9</v>
      </c>
      <c r="B4" s="142" t="s">
        <v>54</v>
      </c>
      <c r="C4" s="257" t="s">
        <v>55</v>
      </c>
      <c r="D4" s="258"/>
      <c r="E4" s="258"/>
      <c r="F4" s="258"/>
      <c r="G4" s="259"/>
      <c r="AG4" t="s">
        <v>116</v>
      </c>
    </row>
    <row r="5" spans="1:60" x14ac:dyDescent="0.2">
      <c r="D5" s="10"/>
    </row>
    <row r="6" spans="1:60" ht="38.25" x14ac:dyDescent="0.2">
      <c r="A6" s="144" t="s">
        <v>117</v>
      </c>
      <c r="B6" s="146" t="s">
        <v>118</v>
      </c>
      <c r="C6" s="146" t="s">
        <v>119</v>
      </c>
      <c r="D6" s="145" t="s">
        <v>120</v>
      </c>
      <c r="E6" s="144" t="s">
        <v>121</v>
      </c>
      <c r="F6" s="143" t="s">
        <v>122</v>
      </c>
      <c r="G6" s="144" t="s">
        <v>29</v>
      </c>
      <c r="H6" s="147" t="s">
        <v>30</v>
      </c>
      <c r="I6" s="147" t="s">
        <v>123</v>
      </c>
      <c r="J6" s="147" t="s">
        <v>31</v>
      </c>
      <c r="K6" s="147" t="s">
        <v>124</v>
      </c>
      <c r="L6" s="147" t="s">
        <v>125</v>
      </c>
      <c r="M6" s="147" t="s">
        <v>126</v>
      </c>
      <c r="N6" s="147" t="s">
        <v>127</v>
      </c>
      <c r="O6" s="147" t="s">
        <v>128</v>
      </c>
      <c r="P6" s="147" t="s">
        <v>129</v>
      </c>
      <c r="Q6" s="147" t="s">
        <v>130</v>
      </c>
      <c r="R6" s="147" t="s">
        <v>131</v>
      </c>
      <c r="S6" s="147" t="s">
        <v>132</v>
      </c>
      <c r="T6" s="147" t="s">
        <v>133</v>
      </c>
      <c r="U6" s="147" t="s">
        <v>134</v>
      </c>
      <c r="V6" s="147" t="s">
        <v>135</v>
      </c>
      <c r="W6" s="147" t="s">
        <v>136</v>
      </c>
      <c r="X6" s="147" t="s">
        <v>137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1" t="s">
        <v>138</v>
      </c>
      <c r="B8" s="162" t="s">
        <v>108</v>
      </c>
      <c r="C8" s="183" t="s">
        <v>27</v>
      </c>
      <c r="D8" s="163"/>
      <c r="E8" s="164"/>
      <c r="F8" s="165"/>
      <c r="G8" s="165">
        <f>SUMIF(AG9:AG19,"&lt;&gt;NOR",G9:G19)</f>
        <v>0</v>
      </c>
      <c r="H8" s="165"/>
      <c r="I8" s="165">
        <f>SUM(I9:I19)</f>
        <v>0</v>
      </c>
      <c r="J8" s="165"/>
      <c r="K8" s="165">
        <f>SUM(K9:K19)</f>
        <v>0</v>
      </c>
      <c r="L8" s="165"/>
      <c r="M8" s="165">
        <f>SUM(M9:M19)</f>
        <v>0</v>
      </c>
      <c r="N8" s="165"/>
      <c r="O8" s="165">
        <f>SUM(O9:O19)</f>
        <v>0</v>
      </c>
      <c r="P8" s="165"/>
      <c r="Q8" s="165">
        <f>SUM(Q9:Q19)</f>
        <v>0</v>
      </c>
      <c r="R8" s="165"/>
      <c r="S8" s="165"/>
      <c r="T8" s="166"/>
      <c r="U8" s="160"/>
      <c r="V8" s="160">
        <f>SUM(V9:V19)</f>
        <v>0</v>
      </c>
      <c r="W8" s="160"/>
      <c r="X8" s="160"/>
      <c r="AG8" t="s">
        <v>139</v>
      </c>
    </row>
    <row r="9" spans="1:60" outlineLevel="1" x14ac:dyDescent="0.2">
      <c r="A9" s="167">
        <v>1</v>
      </c>
      <c r="B9" s="168" t="s">
        <v>140</v>
      </c>
      <c r="C9" s="184" t="s">
        <v>141</v>
      </c>
      <c r="D9" s="169" t="s">
        <v>142</v>
      </c>
      <c r="E9" s="170">
        <v>1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/>
      <c r="S9" s="172" t="s">
        <v>143</v>
      </c>
      <c r="T9" s="173" t="s">
        <v>144</v>
      </c>
      <c r="U9" s="157">
        <v>0</v>
      </c>
      <c r="V9" s="157">
        <f>ROUND(E9*U9,2)</f>
        <v>0</v>
      </c>
      <c r="W9" s="157"/>
      <c r="X9" s="157" t="s">
        <v>145</v>
      </c>
      <c r="Y9" s="148"/>
      <c r="Z9" s="148"/>
      <c r="AA9" s="148"/>
      <c r="AB9" s="148"/>
      <c r="AC9" s="148"/>
      <c r="AD9" s="148"/>
      <c r="AE9" s="148"/>
      <c r="AF9" s="148"/>
      <c r="AG9" s="148" t="s">
        <v>146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55"/>
      <c r="B10" s="156"/>
      <c r="C10" s="251" t="s">
        <v>147</v>
      </c>
      <c r="D10" s="252"/>
      <c r="E10" s="252"/>
      <c r="F10" s="252"/>
      <c r="G10" s="252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148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74" t="str">
        <f>C10</f>
        <v>Zaměření a vytýčení stávajících inženýrských sítí v místě stavby z hlediska jejich ochrany při provádění stavby.</v>
      </c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67">
        <v>2</v>
      </c>
      <c r="B11" s="168" t="s">
        <v>149</v>
      </c>
      <c r="C11" s="184" t="s">
        <v>150</v>
      </c>
      <c r="D11" s="169" t="s">
        <v>142</v>
      </c>
      <c r="E11" s="170">
        <v>1</v>
      </c>
      <c r="F11" s="171"/>
      <c r="G11" s="172">
        <f>ROUND(E11*F11,2)</f>
        <v>0</v>
      </c>
      <c r="H11" s="171"/>
      <c r="I11" s="172">
        <f>ROUND(E11*H11,2)</f>
        <v>0</v>
      </c>
      <c r="J11" s="171"/>
      <c r="K11" s="172">
        <f>ROUND(E11*J11,2)</f>
        <v>0</v>
      </c>
      <c r="L11" s="172">
        <v>21</v>
      </c>
      <c r="M11" s="172">
        <f>G11*(1+L11/100)</f>
        <v>0</v>
      </c>
      <c r="N11" s="172">
        <v>0</v>
      </c>
      <c r="O11" s="172">
        <f>ROUND(E11*N11,2)</f>
        <v>0</v>
      </c>
      <c r="P11" s="172">
        <v>0</v>
      </c>
      <c r="Q11" s="172">
        <f>ROUND(E11*P11,2)</f>
        <v>0</v>
      </c>
      <c r="R11" s="172"/>
      <c r="S11" s="172" t="s">
        <v>143</v>
      </c>
      <c r="T11" s="173" t="s">
        <v>144</v>
      </c>
      <c r="U11" s="157">
        <v>0</v>
      </c>
      <c r="V11" s="157">
        <f>ROUND(E11*U11,2)</f>
        <v>0</v>
      </c>
      <c r="W11" s="157"/>
      <c r="X11" s="157" t="s">
        <v>145</v>
      </c>
      <c r="Y11" s="148"/>
      <c r="Z11" s="148"/>
      <c r="AA11" s="148"/>
      <c r="AB11" s="148"/>
      <c r="AC11" s="148"/>
      <c r="AD11" s="148"/>
      <c r="AE11" s="148"/>
      <c r="AF11" s="148"/>
      <c r="AG11" s="148" t="s">
        <v>151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55"/>
      <c r="B12" s="156"/>
      <c r="C12" s="251" t="s">
        <v>193</v>
      </c>
      <c r="D12" s="252"/>
      <c r="E12" s="252"/>
      <c r="F12" s="252"/>
      <c r="G12" s="252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148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ht="22.5" outlineLevel="1" x14ac:dyDescent="0.2">
      <c r="A13" s="155"/>
      <c r="B13" s="156"/>
      <c r="C13" s="260" t="s">
        <v>152</v>
      </c>
      <c r="D13" s="261"/>
      <c r="E13" s="261"/>
      <c r="F13" s="261"/>
      <c r="G13" s="261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8"/>
      <c r="Z13" s="148"/>
      <c r="AA13" s="148"/>
      <c r="AB13" s="148"/>
      <c r="AC13" s="148"/>
      <c r="AD13" s="148"/>
      <c r="AE13" s="148"/>
      <c r="AF13" s="148"/>
      <c r="AG13" s="148" t="s">
        <v>148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74" t="str">
        <f>C13</f>
        <v>Vyhotovení protokolu o vytyčení stavby se seznamem souřadnic vytyčených bodů a jejich polohopisnými (S-JTSK) a výškopisnými (Bpv) hodnotami.</v>
      </c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67">
        <v>3</v>
      </c>
      <c r="B14" s="168" t="s">
        <v>153</v>
      </c>
      <c r="C14" s="184" t="s">
        <v>154</v>
      </c>
      <c r="D14" s="169" t="s">
        <v>142</v>
      </c>
      <c r="E14" s="170">
        <v>1</v>
      </c>
      <c r="F14" s="171"/>
      <c r="G14" s="172">
        <f>ROUND(E14*F14,2)</f>
        <v>0</v>
      </c>
      <c r="H14" s="171"/>
      <c r="I14" s="172">
        <f>ROUND(E14*H14,2)</f>
        <v>0</v>
      </c>
      <c r="J14" s="171"/>
      <c r="K14" s="172">
        <f>ROUND(E14*J14,2)</f>
        <v>0</v>
      </c>
      <c r="L14" s="172">
        <v>21</v>
      </c>
      <c r="M14" s="172">
        <f>G14*(1+L14/100)</f>
        <v>0</v>
      </c>
      <c r="N14" s="172">
        <v>0</v>
      </c>
      <c r="O14" s="172">
        <f>ROUND(E14*N14,2)</f>
        <v>0</v>
      </c>
      <c r="P14" s="172">
        <v>0</v>
      </c>
      <c r="Q14" s="172">
        <f>ROUND(E14*P14,2)</f>
        <v>0</v>
      </c>
      <c r="R14" s="172"/>
      <c r="S14" s="172" t="s">
        <v>143</v>
      </c>
      <c r="T14" s="173" t="s">
        <v>144</v>
      </c>
      <c r="U14" s="157">
        <v>0</v>
      </c>
      <c r="V14" s="157">
        <f>ROUND(E14*U14,2)</f>
        <v>0</v>
      </c>
      <c r="W14" s="157"/>
      <c r="X14" s="157" t="s">
        <v>145</v>
      </c>
      <c r="Y14" s="148"/>
      <c r="Z14" s="148"/>
      <c r="AA14" s="148"/>
      <c r="AB14" s="148"/>
      <c r="AC14" s="148"/>
      <c r="AD14" s="148"/>
      <c r="AE14" s="148"/>
      <c r="AF14" s="148"/>
      <c r="AG14" s="148" t="s">
        <v>151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ht="22.5" outlineLevel="1" x14ac:dyDescent="0.2">
      <c r="A15" s="155"/>
      <c r="B15" s="156"/>
      <c r="C15" s="251" t="s">
        <v>155</v>
      </c>
      <c r="D15" s="252"/>
      <c r="E15" s="252"/>
      <c r="F15" s="252"/>
      <c r="G15" s="252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148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74" t="str">
        <f>C15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67">
        <v>4</v>
      </c>
      <c r="B16" s="168" t="s">
        <v>156</v>
      </c>
      <c r="C16" s="184" t="s">
        <v>157</v>
      </c>
      <c r="D16" s="169" t="s">
        <v>142</v>
      </c>
      <c r="E16" s="170">
        <v>1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72">
        <v>0</v>
      </c>
      <c r="O16" s="172">
        <f>ROUND(E16*N16,2)</f>
        <v>0</v>
      </c>
      <c r="P16" s="172">
        <v>0</v>
      </c>
      <c r="Q16" s="172">
        <f>ROUND(E16*P16,2)</f>
        <v>0</v>
      </c>
      <c r="R16" s="172"/>
      <c r="S16" s="172" t="s">
        <v>143</v>
      </c>
      <c r="T16" s="173" t="s">
        <v>144</v>
      </c>
      <c r="U16" s="157">
        <v>0</v>
      </c>
      <c r="V16" s="157">
        <f>ROUND(E16*U16,2)</f>
        <v>0</v>
      </c>
      <c r="W16" s="157"/>
      <c r="X16" s="157" t="s">
        <v>145</v>
      </c>
      <c r="Y16" s="148"/>
      <c r="Z16" s="148"/>
      <c r="AA16" s="148"/>
      <c r="AB16" s="148"/>
      <c r="AC16" s="148"/>
      <c r="AD16" s="148"/>
      <c r="AE16" s="148"/>
      <c r="AF16" s="148"/>
      <c r="AG16" s="148" t="s">
        <v>151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ht="33.75" outlineLevel="1" x14ac:dyDescent="0.2">
      <c r="A17" s="155"/>
      <c r="B17" s="156"/>
      <c r="C17" s="251" t="s">
        <v>158</v>
      </c>
      <c r="D17" s="252"/>
      <c r="E17" s="252"/>
      <c r="F17" s="252"/>
      <c r="G17" s="252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8"/>
      <c r="Z17" s="148"/>
      <c r="AA17" s="148"/>
      <c r="AB17" s="148"/>
      <c r="AC17" s="148"/>
      <c r="AD17" s="148"/>
      <c r="AE17" s="148"/>
      <c r="AF17" s="148"/>
      <c r="AG17" s="148" t="s">
        <v>148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74" t="str">
        <f>C17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67">
        <v>5</v>
      </c>
      <c r="B18" s="168" t="s">
        <v>159</v>
      </c>
      <c r="C18" s="184" t="s">
        <v>160</v>
      </c>
      <c r="D18" s="169" t="s">
        <v>142</v>
      </c>
      <c r="E18" s="170">
        <v>1</v>
      </c>
      <c r="F18" s="171"/>
      <c r="G18" s="172">
        <f>ROUND(E18*F18,2)</f>
        <v>0</v>
      </c>
      <c r="H18" s="171"/>
      <c r="I18" s="172">
        <f>ROUND(E18*H18,2)</f>
        <v>0</v>
      </c>
      <c r="J18" s="171"/>
      <c r="K18" s="172">
        <f>ROUND(E18*J18,2)</f>
        <v>0</v>
      </c>
      <c r="L18" s="172">
        <v>21</v>
      </c>
      <c r="M18" s="172">
        <f>G18*(1+L18/100)</f>
        <v>0</v>
      </c>
      <c r="N18" s="172">
        <v>0</v>
      </c>
      <c r="O18" s="172">
        <f>ROUND(E18*N18,2)</f>
        <v>0</v>
      </c>
      <c r="P18" s="172">
        <v>0</v>
      </c>
      <c r="Q18" s="172">
        <f>ROUND(E18*P18,2)</f>
        <v>0</v>
      </c>
      <c r="R18" s="172"/>
      <c r="S18" s="172" t="s">
        <v>143</v>
      </c>
      <c r="T18" s="173" t="s">
        <v>144</v>
      </c>
      <c r="U18" s="157">
        <v>0</v>
      </c>
      <c r="V18" s="157">
        <f>ROUND(E18*U18,2)</f>
        <v>0</v>
      </c>
      <c r="W18" s="157"/>
      <c r="X18" s="157" t="s">
        <v>145</v>
      </c>
      <c r="Y18" s="148"/>
      <c r="Z18" s="148"/>
      <c r="AA18" s="148"/>
      <c r="AB18" s="148"/>
      <c r="AC18" s="148"/>
      <c r="AD18" s="148"/>
      <c r="AE18" s="148"/>
      <c r="AF18" s="148"/>
      <c r="AG18" s="148" t="s">
        <v>151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ht="22.5" outlineLevel="1" x14ac:dyDescent="0.2">
      <c r="A19" s="155"/>
      <c r="B19" s="156"/>
      <c r="C19" s="251" t="s">
        <v>161</v>
      </c>
      <c r="D19" s="252"/>
      <c r="E19" s="252"/>
      <c r="F19" s="252"/>
      <c r="G19" s="252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8"/>
      <c r="Z19" s="148"/>
      <c r="AA19" s="148"/>
      <c r="AB19" s="148"/>
      <c r="AC19" s="148"/>
      <c r="AD19" s="148"/>
      <c r="AE19" s="148"/>
      <c r="AF19" s="148"/>
      <c r="AG19" s="148" t="s">
        <v>148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74" t="str">
        <f>C19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9" s="148"/>
      <c r="BC19" s="148"/>
      <c r="BD19" s="148"/>
      <c r="BE19" s="148"/>
      <c r="BF19" s="148"/>
      <c r="BG19" s="148"/>
      <c r="BH19" s="148"/>
    </row>
    <row r="20" spans="1:60" x14ac:dyDescent="0.2">
      <c r="A20" s="161" t="s">
        <v>138</v>
      </c>
      <c r="B20" s="162" t="s">
        <v>109</v>
      </c>
      <c r="C20" s="183" t="s">
        <v>28</v>
      </c>
      <c r="D20" s="163"/>
      <c r="E20" s="164"/>
      <c r="F20" s="165"/>
      <c r="G20" s="165">
        <f>SUMIF(AG21:AG41,"&lt;&gt;NOR",G21:G41)</f>
        <v>0</v>
      </c>
      <c r="H20" s="165"/>
      <c r="I20" s="165">
        <f>SUM(I21:I41)</f>
        <v>0</v>
      </c>
      <c r="J20" s="165"/>
      <c r="K20" s="165">
        <f>SUM(K21:K41)</f>
        <v>0</v>
      </c>
      <c r="L20" s="165"/>
      <c r="M20" s="165">
        <f>SUM(M21:M41)</f>
        <v>0</v>
      </c>
      <c r="N20" s="165"/>
      <c r="O20" s="165">
        <f>SUM(O21:O41)</f>
        <v>0</v>
      </c>
      <c r="P20" s="165"/>
      <c r="Q20" s="165">
        <f>SUM(Q21:Q41)</f>
        <v>0</v>
      </c>
      <c r="R20" s="165"/>
      <c r="S20" s="165"/>
      <c r="T20" s="166"/>
      <c r="U20" s="160"/>
      <c r="V20" s="160">
        <f>SUM(V21:V41)</f>
        <v>0</v>
      </c>
      <c r="W20" s="160"/>
      <c r="X20" s="160"/>
      <c r="AG20" t="s">
        <v>139</v>
      </c>
    </row>
    <row r="21" spans="1:60" outlineLevel="1" x14ac:dyDescent="0.2">
      <c r="A21" s="167">
        <v>6</v>
      </c>
      <c r="B21" s="168" t="s">
        <v>162</v>
      </c>
      <c r="C21" s="184" t="s">
        <v>163</v>
      </c>
      <c r="D21" s="169" t="s">
        <v>142</v>
      </c>
      <c r="E21" s="170">
        <v>1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72">
        <v>0</v>
      </c>
      <c r="O21" s="172">
        <f>ROUND(E21*N21,2)</f>
        <v>0</v>
      </c>
      <c r="P21" s="172">
        <v>0</v>
      </c>
      <c r="Q21" s="172">
        <f>ROUND(E21*P21,2)</f>
        <v>0</v>
      </c>
      <c r="R21" s="172"/>
      <c r="S21" s="172" t="s">
        <v>143</v>
      </c>
      <c r="T21" s="173" t="s">
        <v>144</v>
      </c>
      <c r="U21" s="157">
        <v>0</v>
      </c>
      <c r="V21" s="157">
        <f>ROUND(E21*U21,2)</f>
        <v>0</v>
      </c>
      <c r="W21" s="157"/>
      <c r="X21" s="157" t="s">
        <v>145</v>
      </c>
      <c r="Y21" s="148"/>
      <c r="Z21" s="148"/>
      <c r="AA21" s="148"/>
      <c r="AB21" s="148"/>
      <c r="AC21" s="148"/>
      <c r="AD21" s="148"/>
      <c r="AE21" s="148"/>
      <c r="AF21" s="148"/>
      <c r="AG21" s="148" t="s">
        <v>146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ht="59.25" customHeight="1" outlineLevel="1" x14ac:dyDescent="0.2">
      <c r="A22" s="155"/>
      <c r="B22" s="156"/>
      <c r="C22" s="251" t="s">
        <v>891</v>
      </c>
      <c r="D22" s="252"/>
      <c r="E22" s="252"/>
      <c r="F22" s="252"/>
      <c r="G22" s="252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8"/>
      <c r="Z22" s="148"/>
      <c r="AA22" s="148"/>
      <c r="AB22" s="148"/>
      <c r="AC22" s="148"/>
      <c r="AD22" s="148"/>
      <c r="AE22" s="148"/>
      <c r="AF22" s="148"/>
      <c r="AG22" s="148" t="s">
        <v>148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74" t="str">
        <f>C22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 Předpokládané počty dopravního značení: 2x IP 22, 2x A15 s výstražným světlem typu 1, 6-10x Z4a se světlem, 10-20x Z4a, 2x B30+E13+IS11b + Z2, 5x IS11b. Značení je předpokládáno po celou dobu stavby. V položce jsou zahrnuty přesuny a opakované použití výše uvedených značek.</v>
      </c>
      <c r="BB22" s="148"/>
      <c r="BC22" s="148"/>
      <c r="BD22" s="148"/>
      <c r="BE22" s="148"/>
      <c r="BF22" s="148"/>
      <c r="BG22" s="148"/>
      <c r="BH22" s="148"/>
    </row>
    <row r="23" spans="1:60" outlineLevel="1" x14ac:dyDescent="0.2">
      <c r="A23" s="167">
        <v>7</v>
      </c>
      <c r="B23" s="168" t="s">
        <v>164</v>
      </c>
      <c r="C23" s="184" t="s">
        <v>165</v>
      </c>
      <c r="D23" s="169" t="s">
        <v>142</v>
      </c>
      <c r="E23" s="170">
        <v>1</v>
      </c>
      <c r="F23" s="171"/>
      <c r="G23" s="172">
        <f>ROUND(E23*F23,2)</f>
        <v>0</v>
      </c>
      <c r="H23" s="171"/>
      <c r="I23" s="172">
        <f>ROUND(E23*H23,2)</f>
        <v>0</v>
      </c>
      <c r="J23" s="171"/>
      <c r="K23" s="172">
        <f>ROUND(E23*J23,2)</f>
        <v>0</v>
      </c>
      <c r="L23" s="172">
        <v>21</v>
      </c>
      <c r="M23" s="172">
        <f>G23*(1+L23/100)</f>
        <v>0</v>
      </c>
      <c r="N23" s="172">
        <v>0</v>
      </c>
      <c r="O23" s="172">
        <f>ROUND(E23*N23,2)</f>
        <v>0</v>
      </c>
      <c r="P23" s="172">
        <v>0</v>
      </c>
      <c r="Q23" s="172">
        <f>ROUND(E23*P23,2)</f>
        <v>0</v>
      </c>
      <c r="R23" s="172"/>
      <c r="S23" s="172" t="s">
        <v>143</v>
      </c>
      <c r="T23" s="173" t="s">
        <v>144</v>
      </c>
      <c r="U23" s="157">
        <v>0</v>
      </c>
      <c r="V23" s="157">
        <f>ROUND(E23*U23,2)</f>
        <v>0</v>
      </c>
      <c r="W23" s="157"/>
      <c r="X23" s="157" t="s">
        <v>145</v>
      </c>
      <c r="Y23" s="148"/>
      <c r="Z23" s="148"/>
      <c r="AA23" s="148"/>
      <c r="AB23" s="148"/>
      <c r="AC23" s="148"/>
      <c r="AD23" s="148"/>
      <c r="AE23" s="148"/>
      <c r="AF23" s="148"/>
      <c r="AG23" s="148" t="s">
        <v>146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ht="22.5" outlineLevel="1" x14ac:dyDescent="0.2">
      <c r="A24" s="155"/>
      <c r="B24" s="156"/>
      <c r="C24" s="251" t="s">
        <v>166</v>
      </c>
      <c r="D24" s="252"/>
      <c r="E24" s="252"/>
      <c r="F24" s="252"/>
      <c r="G24" s="252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8"/>
      <c r="Z24" s="148"/>
      <c r="AA24" s="148"/>
      <c r="AB24" s="148"/>
      <c r="AC24" s="148"/>
      <c r="AD24" s="148"/>
      <c r="AE24" s="148"/>
      <c r="AF24" s="148"/>
      <c r="AG24" s="148" t="s">
        <v>148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74" t="str">
        <f>C24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v>
      </c>
      <c r="BB24" s="148"/>
      <c r="BC24" s="148"/>
      <c r="BD24" s="148"/>
      <c r="BE24" s="148"/>
      <c r="BF24" s="148"/>
      <c r="BG24" s="148"/>
      <c r="BH24" s="148"/>
    </row>
    <row r="25" spans="1:60" outlineLevel="1" x14ac:dyDescent="0.2">
      <c r="A25" s="155"/>
      <c r="B25" s="156"/>
      <c r="C25" s="260" t="s">
        <v>167</v>
      </c>
      <c r="D25" s="261"/>
      <c r="E25" s="261"/>
      <c r="F25" s="261"/>
      <c r="G25" s="261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8"/>
      <c r="Z25" s="148"/>
      <c r="AA25" s="148"/>
      <c r="AB25" s="148"/>
      <c r="AC25" s="148"/>
      <c r="AD25" s="148"/>
      <c r="AE25" s="148"/>
      <c r="AF25" s="148"/>
      <c r="AG25" s="148" t="s">
        <v>148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">
      <c r="A26" s="155"/>
      <c r="B26" s="156"/>
      <c r="C26" s="260" t="s">
        <v>168</v>
      </c>
      <c r="D26" s="261"/>
      <c r="E26" s="261"/>
      <c r="F26" s="261"/>
      <c r="G26" s="261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8"/>
      <c r="Z26" s="148"/>
      <c r="AA26" s="148"/>
      <c r="AB26" s="148"/>
      <c r="AC26" s="148"/>
      <c r="AD26" s="148"/>
      <c r="AE26" s="148"/>
      <c r="AF26" s="148"/>
      <c r="AG26" s="148" t="s">
        <v>148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">
      <c r="A27" s="155"/>
      <c r="B27" s="156"/>
      <c r="C27" s="185" t="s">
        <v>169</v>
      </c>
      <c r="D27" s="158"/>
      <c r="E27" s="159">
        <v>1</v>
      </c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8"/>
      <c r="Z27" s="148"/>
      <c r="AA27" s="148"/>
      <c r="AB27" s="148"/>
      <c r="AC27" s="148"/>
      <c r="AD27" s="148"/>
      <c r="AE27" s="148"/>
      <c r="AF27" s="148"/>
      <c r="AG27" s="148" t="s">
        <v>170</v>
      </c>
      <c r="AH27" s="148">
        <v>0</v>
      </c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">
      <c r="A28" s="167">
        <v>8</v>
      </c>
      <c r="B28" s="168" t="s">
        <v>171</v>
      </c>
      <c r="C28" s="184" t="s">
        <v>172</v>
      </c>
      <c r="D28" s="169" t="s">
        <v>142</v>
      </c>
      <c r="E28" s="170">
        <v>1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2">
        <v>0</v>
      </c>
      <c r="O28" s="172">
        <f>ROUND(E28*N28,2)</f>
        <v>0</v>
      </c>
      <c r="P28" s="172">
        <v>0</v>
      </c>
      <c r="Q28" s="172">
        <f>ROUND(E28*P28,2)</f>
        <v>0</v>
      </c>
      <c r="R28" s="172"/>
      <c r="S28" s="172" t="s">
        <v>143</v>
      </c>
      <c r="T28" s="173" t="s">
        <v>144</v>
      </c>
      <c r="U28" s="157">
        <v>0</v>
      </c>
      <c r="V28" s="157">
        <f>ROUND(E28*U28,2)</f>
        <v>0</v>
      </c>
      <c r="W28" s="157"/>
      <c r="X28" s="157" t="s">
        <v>145</v>
      </c>
      <c r="Y28" s="148"/>
      <c r="Z28" s="148"/>
      <c r="AA28" s="148"/>
      <c r="AB28" s="148"/>
      <c r="AC28" s="148"/>
      <c r="AD28" s="148"/>
      <c r="AE28" s="148"/>
      <c r="AF28" s="148"/>
      <c r="AG28" s="148" t="s">
        <v>146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55"/>
      <c r="B29" s="156"/>
      <c r="C29" s="251" t="s">
        <v>173</v>
      </c>
      <c r="D29" s="252"/>
      <c r="E29" s="252"/>
      <c r="F29" s="252"/>
      <c r="G29" s="252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8"/>
      <c r="Z29" s="148"/>
      <c r="AA29" s="148"/>
      <c r="AB29" s="148"/>
      <c r="AC29" s="148"/>
      <c r="AD29" s="148"/>
      <c r="AE29" s="148"/>
      <c r="AF29" s="148"/>
      <c r="AG29" s="148" t="s">
        <v>148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67">
        <v>9</v>
      </c>
      <c r="B30" s="168" t="s">
        <v>174</v>
      </c>
      <c r="C30" s="184" t="s">
        <v>175</v>
      </c>
      <c r="D30" s="169" t="s">
        <v>142</v>
      </c>
      <c r="E30" s="170">
        <v>1</v>
      </c>
      <c r="F30" s="171"/>
      <c r="G30" s="172">
        <f>ROUND(E30*F30,2)</f>
        <v>0</v>
      </c>
      <c r="H30" s="171"/>
      <c r="I30" s="172">
        <f>ROUND(E30*H30,2)</f>
        <v>0</v>
      </c>
      <c r="J30" s="171"/>
      <c r="K30" s="172">
        <f>ROUND(E30*J30,2)</f>
        <v>0</v>
      </c>
      <c r="L30" s="172">
        <v>21</v>
      </c>
      <c r="M30" s="172">
        <f>G30*(1+L30/100)</f>
        <v>0</v>
      </c>
      <c r="N30" s="172">
        <v>0</v>
      </c>
      <c r="O30" s="172">
        <f>ROUND(E30*N30,2)</f>
        <v>0</v>
      </c>
      <c r="P30" s="172">
        <v>0</v>
      </c>
      <c r="Q30" s="172">
        <f>ROUND(E30*P30,2)</f>
        <v>0</v>
      </c>
      <c r="R30" s="172"/>
      <c r="S30" s="172" t="s">
        <v>143</v>
      </c>
      <c r="T30" s="173" t="s">
        <v>144</v>
      </c>
      <c r="U30" s="157">
        <v>0</v>
      </c>
      <c r="V30" s="157">
        <f>ROUND(E30*U30,2)</f>
        <v>0</v>
      </c>
      <c r="W30" s="157"/>
      <c r="X30" s="157" t="s">
        <v>145</v>
      </c>
      <c r="Y30" s="148"/>
      <c r="Z30" s="148"/>
      <c r="AA30" s="148"/>
      <c r="AB30" s="148"/>
      <c r="AC30" s="148"/>
      <c r="AD30" s="148"/>
      <c r="AE30" s="148"/>
      <c r="AF30" s="148"/>
      <c r="AG30" s="148" t="s">
        <v>146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">
      <c r="A31" s="155"/>
      <c r="B31" s="156"/>
      <c r="C31" s="251" t="s">
        <v>176</v>
      </c>
      <c r="D31" s="252"/>
      <c r="E31" s="252"/>
      <c r="F31" s="252"/>
      <c r="G31" s="252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8"/>
      <c r="Z31" s="148"/>
      <c r="AA31" s="148"/>
      <c r="AB31" s="148"/>
      <c r="AC31" s="148"/>
      <c r="AD31" s="148"/>
      <c r="AE31" s="148"/>
      <c r="AF31" s="148"/>
      <c r="AG31" s="148" t="s">
        <v>148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74" t="str">
        <f>C31</f>
        <v>Náklady na provedení skutečného zaměření stavby v rozsahu nezbytném pro zápis změny do katastru nemovitostí.</v>
      </c>
      <c r="BB31" s="148"/>
      <c r="BC31" s="148"/>
      <c r="BD31" s="148"/>
      <c r="BE31" s="148"/>
      <c r="BF31" s="148"/>
      <c r="BG31" s="148"/>
      <c r="BH31" s="148"/>
    </row>
    <row r="32" spans="1:60" outlineLevel="1" x14ac:dyDescent="0.2">
      <c r="A32" s="167">
        <v>10</v>
      </c>
      <c r="B32" s="168" t="s">
        <v>177</v>
      </c>
      <c r="C32" s="184" t="s">
        <v>178</v>
      </c>
      <c r="D32" s="169" t="s">
        <v>142</v>
      </c>
      <c r="E32" s="170">
        <v>1</v>
      </c>
      <c r="F32" s="171"/>
      <c r="G32" s="172">
        <f>ROUND(E32*F32,2)</f>
        <v>0</v>
      </c>
      <c r="H32" s="171"/>
      <c r="I32" s="172">
        <f>ROUND(E32*H32,2)</f>
        <v>0</v>
      </c>
      <c r="J32" s="171"/>
      <c r="K32" s="172">
        <f>ROUND(E32*J32,2)</f>
        <v>0</v>
      </c>
      <c r="L32" s="172">
        <v>21</v>
      </c>
      <c r="M32" s="172">
        <f>G32*(1+L32/100)</f>
        <v>0</v>
      </c>
      <c r="N32" s="172">
        <v>0</v>
      </c>
      <c r="O32" s="172">
        <f>ROUND(E32*N32,2)</f>
        <v>0</v>
      </c>
      <c r="P32" s="172">
        <v>0</v>
      </c>
      <c r="Q32" s="172">
        <f>ROUND(E32*P32,2)</f>
        <v>0</v>
      </c>
      <c r="R32" s="172"/>
      <c r="S32" s="172" t="s">
        <v>143</v>
      </c>
      <c r="T32" s="173" t="s">
        <v>144</v>
      </c>
      <c r="U32" s="157">
        <v>0</v>
      </c>
      <c r="V32" s="157">
        <f>ROUND(E32*U32,2)</f>
        <v>0</v>
      </c>
      <c r="W32" s="157"/>
      <c r="X32" s="157" t="s">
        <v>145</v>
      </c>
      <c r="Y32" s="148"/>
      <c r="Z32" s="148"/>
      <c r="AA32" s="148"/>
      <c r="AB32" s="148"/>
      <c r="AC32" s="148"/>
      <c r="AD32" s="148"/>
      <c r="AE32" s="148"/>
      <c r="AF32" s="148"/>
      <c r="AG32" s="148" t="s">
        <v>146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ht="23.25" customHeight="1" outlineLevel="1" x14ac:dyDescent="0.2">
      <c r="A33" s="155"/>
      <c r="B33" s="156"/>
      <c r="C33" s="251" t="s">
        <v>890</v>
      </c>
      <c r="D33" s="252"/>
      <c r="E33" s="252"/>
      <c r="F33" s="252"/>
      <c r="G33" s="252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8"/>
      <c r="Z33" s="148"/>
      <c r="AA33" s="148"/>
      <c r="AB33" s="148"/>
      <c r="AC33" s="148"/>
      <c r="AD33" s="148"/>
      <c r="AE33" s="148"/>
      <c r="AF33" s="148"/>
      <c r="AG33" s="148" t="s">
        <v>148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74" t="str">
        <f>C33</f>
        <v>Náklady na vyhotovení dokumentace skutečného provedení stavby a její předání objednateli v požadované formě a požadovaném počtu - bude provedena k celé PD i jejím dílčím částem - s poznámkou, že není možné provádět přepisy a opravy do papírové podoby PD.</v>
      </c>
      <c r="BB33" s="148"/>
      <c r="BC33" s="148"/>
      <c r="BD33" s="148"/>
      <c r="BE33" s="148"/>
      <c r="BF33" s="148"/>
      <c r="BG33" s="148"/>
      <c r="BH33" s="148"/>
    </row>
    <row r="34" spans="1:60" outlineLevel="1" x14ac:dyDescent="0.2">
      <c r="A34" s="175">
        <v>11</v>
      </c>
      <c r="B34" s="176" t="s">
        <v>179</v>
      </c>
      <c r="C34" s="186" t="s">
        <v>180</v>
      </c>
      <c r="D34" s="177" t="s">
        <v>142</v>
      </c>
      <c r="E34" s="178">
        <v>1</v>
      </c>
      <c r="F34" s="179"/>
      <c r="G34" s="180">
        <f>ROUND(E34*F34,2)</f>
        <v>0</v>
      </c>
      <c r="H34" s="179"/>
      <c r="I34" s="180">
        <f>ROUND(E34*H34,2)</f>
        <v>0</v>
      </c>
      <c r="J34" s="179"/>
      <c r="K34" s="180">
        <f>ROUND(E34*J34,2)</f>
        <v>0</v>
      </c>
      <c r="L34" s="180">
        <v>21</v>
      </c>
      <c r="M34" s="180">
        <f>G34*(1+L34/100)</f>
        <v>0</v>
      </c>
      <c r="N34" s="180">
        <v>0</v>
      </c>
      <c r="O34" s="180">
        <f>ROUND(E34*N34,2)</f>
        <v>0</v>
      </c>
      <c r="P34" s="180">
        <v>0</v>
      </c>
      <c r="Q34" s="180">
        <f>ROUND(E34*P34,2)</f>
        <v>0</v>
      </c>
      <c r="R34" s="180"/>
      <c r="S34" s="180" t="s">
        <v>181</v>
      </c>
      <c r="T34" s="181" t="s">
        <v>144</v>
      </c>
      <c r="U34" s="157">
        <v>0</v>
      </c>
      <c r="V34" s="157">
        <f>ROUND(E34*U34,2)</f>
        <v>0</v>
      </c>
      <c r="W34" s="157"/>
      <c r="X34" s="157" t="s">
        <v>145</v>
      </c>
      <c r="Y34" s="148"/>
      <c r="Z34" s="148"/>
      <c r="AA34" s="148"/>
      <c r="AB34" s="148"/>
      <c r="AC34" s="148"/>
      <c r="AD34" s="148"/>
      <c r="AE34" s="148"/>
      <c r="AF34" s="148"/>
      <c r="AG34" s="148" t="s">
        <v>146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">
      <c r="A35" s="175">
        <v>12</v>
      </c>
      <c r="B35" s="176" t="s">
        <v>182</v>
      </c>
      <c r="C35" s="186" t="s">
        <v>183</v>
      </c>
      <c r="D35" s="177" t="s">
        <v>142</v>
      </c>
      <c r="E35" s="178">
        <v>1</v>
      </c>
      <c r="F35" s="179"/>
      <c r="G35" s="180">
        <f>ROUND(E35*F35,2)</f>
        <v>0</v>
      </c>
      <c r="H35" s="179"/>
      <c r="I35" s="180">
        <f>ROUND(E35*H35,2)</f>
        <v>0</v>
      </c>
      <c r="J35" s="179"/>
      <c r="K35" s="180">
        <f>ROUND(E35*J35,2)</f>
        <v>0</v>
      </c>
      <c r="L35" s="180">
        <v>21</v>
      </c>
      <c r="M35" s="180">
        <f>G35*(1+L35/100)</f>
        <v>0</v>
      </c>
      <c r="N35" s="180">
        <v>0</v>
      </c>
      <c r="O35" s="180">
        <f>ROUND(E35*N35,2)</f>
        <v>0</v>
      </c>
      <c r="P35" s="180">
        <v>0</v>
      </c>
      <c r="Q35" s="180">
        <f>ROUND(E35*P35,2)</f>
        <v>0</v>
      </c>
      <c r="R35" s="180"/>
      <c r="S35" s="180" t="s">
        <v>181</v>
      </c>
      <c r="T35" s="181" t="s">
        <v>144</v>
      </c>
      <c r="U35" s="157">
        <v>0</v>
      </c>
      <c r="V35" s="157">
        <f>ROUND(E35*U35,2)</f>
        <v>0</v>
      </c>
      <c r="W35" s="157"/>
      <c r="X35" s="157" t="s">
        <v>145</v>
      </c>
      <c r="Y35" s="148"/>
      <c r="Z35" s="148"/>
      <c r="AA35" s="148"/>
      <c r="AB35" s="148"/>
      <c r="AC35" s="148"/>
      <c r="AD35" s="148"/>
      <c r="AE35" s="148"/>
      <c r="AF35" s="148"/>
      <c r="AG35" s="148" t="s">
        <v>146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">
      <c r="A36" s="167">
        <v>13</v>
      </c>
      <c r="B36" s="168" t="s">
        <v>184</v>
      </c>
      <c r="C36" s="184" t="s">
        <v>185</v>
      </c>
      <c r="D36" s="169" t="s">
        <v>142</v>
      </c>
      <c r="E36" s="170">
        <v>1</v>
      </c>
      <c r="F36" s="171"/>
      <c r="G36" s="172">
        <f>ROUND(E36*F36,2)</f>
        <v>0</v>
      </c>
      <c r="H36" s="171"/>
      <c r="I36" s="172">
        <f>ROUND(E36*H36,2)</f>
        <v>0</v>
      </c>
      <c r="J36" s="171"/>
      <c r="K36" s="172">
        <f>ROUND(E36*J36,2)</f>
        <v>0</v>
      </c>
      <c r="L36" s="172">
        <v>21</v>
      </c>
      <c r="M36" s="172">
        <f>G36*(1+L36/100)</f>
        <v>0</v>
      </c>
      <c r="N36" s="172">
        <v>0</v>
      </c>
      <c r="O36" s="172">
        <f>ROUND(E36*N36,2)</f>
        <v>0</v>
      </c>
      <c r="P36" s="172">
        <v>0</v>
      </c>
      <c r="Q36" s="172">
        <f>ROUND(E36*P36,2)</f>
        <v>0</v>
      </c>
      <c r="R36" s="172"/>
      <c r="S36" s="172" t="s">
        <v>181</v>
      </c>
      <c r="T36" s="173" t="s">
        <v>144</v>
      </c>
      <c r="U36" s="157">
        <v>0</v>
      </c>
      <c r="V36" s="157">
        <f>ROUND(E36*U36,2)</f>
        <v>0</v>
      </c>
      <c r="W36" s="157"/>
      <c r="X36" s="157" t="s">
        <v>145</v>
      </c>
      <c r="Y36" s="148"/>
      <c r="Z36" s="148"/>
      <c r="AA36" s="148"/>
      <c r="AB36" s="148"/>
      <c r="AC36" s="148"/>
      <c r="AD36" s="148"/>
      <c r="AE36" s="148"/>
      <c r="AF36" s="148"/>
      <c r="AG36" s="148" t="s">
        <v>146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ht="33.75" outlineLevel="1" x14ac:dyDescent="0.2">
      <c r="A37" s="155"/>
      <c r="B37" s="156"/>
      <c r="C37" s="251" t="s">
        <v>186</v>
      </c>
      <c r="D37" s="252"/>
      <c r="E37" s="252"/>
      <c r="F37" s="252"/>
      <c r="G37" s="252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8"/>
      <c r="Z37" s="148"/>
      <c r="AA37" s="148"/>
      <c r="AB37" s="148"/>
      <c r="AC37" s="148"/>
      <c r="AD37" s="148"/>
      <c r="AE37" s="148"/>
      <c r="AF37" s="148"/>
      <c r="AG37" s="148" t="s">
        <v>148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74" t="str">
        <f>C37</f>
        <v>Fotodokumentace stavby a jejího okolí každý den od předání staveniště až po jeho vyklizení - fotodokumentace musí obsahovat a jasně vyobrazovat průběh stavebních prací, vady, provedené odchylky a změny na díle, včetně zkoušek. Fotografie musí být vždy opatřeny datem a časem.</v>
      </c>
      <c r="BB37" s="148"/>
      <c r="BC37" s="148"/>
      <c r="BD37" s="148"/>
      <c r="BE37" s="148"/>
      <c r="BF37" s="148"/>
      <c r="BG37" s="148"/>
      <c r="BH37" s="148"/>
    </row>
    <row r="38" spans="1:60" outlineLevel="1" x14ac:dyDescent="0.2">
      <c r="A38" s="167">
        <v>14</v>
      </c>
      <c r="B38" s="168" t="s">
        <v>187</v>
      </c>
      <c r="C38" s="184" t="s">
        <v>188</v>
      </c>
      <c r="D38" s="169" t="s">
        <v>142</v>
      </c>
      <c r="E38" s="170">
        <v>1</v>
      </c>
      <c r="F38" s="171"/>
      <c r="G38" s="172">
        <f>ROUND(E38*F38,2)</f>
        <v>0</v>
      </c>
      <c r="H38" s="171"/>
      <c r="I38" s="172">
        <f>ROUND(E38*H38,2)</f>
        <v>0</v>
      </c>
      <c r="J38" s="171"/>
      <c r="K38" s="172">
        <f>ROUND(E38*J38,2)</f>
        <v>0</v>
      </c>
      <c r="L38" s="172">
        <v>21</v>
      </c>
      <c r="M38" s="172">
        <f>G38*(1+L38/100)</f>
        <v>0</v>
      </c>
      <c r="N38" s="172">
        <v>0</v>
      </c>
      <c r="O38" s="172">
        <f>ROUND(E38*N38,2)</f>
        <v>0</v>
      </c>
      <c r="P38" s="172">
        <v>0</v>
      </c>
      <c r="Q38" s="172">
        <f>ROUND(E38*P38,2)</f>
        <v>0</v>
      </c>
      <c r="R38" s="172"/>
      <c r="S38" s="172" t="s">
        <v>181</v>
      </c>
      <c r="T38" s="173" t="s">
        <v>144</v>
      </c>
      <c r="U38" s="157">
        <v>0</v>
      </c>
      <c r="V38" s="157">
        <f>ROUND(E38*U38,2)</f>
        <v>0</v>
      </c>
      <c r="W38" s="157"/>
      <c r="X38" s="157" t="s">
        <v>145</v>
      </c>
      <c r="Y38" s="148"/>
      <c r="Z38" s="148"/>
      <c r="AA38" s="148"/>
      <c r="AB38" s="148"/>
      <c r="AC38" s="148"/>
      <c r="AD38" s="148"/>
      <c r="AE38" s="148"/>
      <c r="AF38" s="148"/>
      <c r="AG38" s="148" t="s">
        <v>146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ht="33.75" outlineLevel="1" x14ac:dyDescent="0.2">
      <c r="A39" s="155"/>
      <c r="B39" s="156"/>
      <c r="C39" s="251" t="s">
        <v>186</v>
      </c>
      <c r="D39" s="252"/>
      <c r="E39" s="252"/>
      <c r="F39" s="252"/>
      <c r="G39" s="252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8"/>
      <c r="Z39" s="148"/>
      <c r="AA39" s="148"/>
      <c r="AB39" s="148"/>
      <c r="AC39" s="148"/>
      <c r="AD39" s="148"/>
      <c r="AE39" s="148"/>
      <c r="AF39" s="148"/>
      <c r="AG39" s="148" t="s">
        <v>148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74" t="str">
        <f>C39</f>
        <v>Fotodokumentace stavby a jejího okolí každý den od předání staveniště až po jeho vyklizení - fotodokumentace musí obsahovat a jasně vyobrazovat průběh stavebních prací, vady, provedené odchylky a změny na díle, včetně zkoušek. Fotografie musí být vždy opatřeny datem a časem.</v>
      </c>
      <c r="BB39" s="148"/>
      <c r="BC39" s="148"/>
      <c r="BD39" s="148"/>
      <c r="BE39" s="148"/>
      <c r="BF39" s="148"/>
      <c r="BG39" s="148"/>
      <c r="BH39" s="148"/>
    </row>
    <row r="40" spans="1:60" outlineLevel="1" x14ac:dyDescent="0.2">
      <c r="A40" s="167">
        <v>15</v>
      </c>
      <c r="B40" s="168" t="s">
        <v>189</v>
      </c>
      <c r="C40" s="184" t="s">
        <v>190</v>
      </c>
      <c r="D40" s="169" t="s">
        <v>142</v>
      </c>
      <c r="E40" s="170">
        <v>1</v>
      </c>
      <c r="F40" s="171"/>
      <c r="G40" s="172">
        <f>ROUND(E40*F40,2)</f>
        <v>0</v>
      </c>
      <c r="H40" s="171"/>
      <c r="I40" s="172">
        <f>ROUND(E40*H40,2)</f>
        <v>0</v>
      </c>
      <c r="J40" s="171"/>
      <c r="K40" s="172">
        <f>ROUND(E40*J40,2)</f>
        <v>0</v>
      </c>
      <c r="L40" s="172">
        <v>21</v>
      </c>
      <c r="M40" s="172">
        <f>G40*(1+L40/100)</f>
        <v>0</v>
      </c>
      <c r="N40" s="172">
        <v>0</v>
      </c>
      <c r="O40" s="172">
        <f>ROUND(E40*N40,2)</f>
        <v>0</v>
      </c>
      <c r="P40" s="172">
        <v>0</v>
      </c>
      <c r="Q40" s="172">
        <f>ROUND(E40*P40,2)</f>
        <v>0</v>
      </c>
      <c r="R40" s="172"/>
      <c r="S40" s="172" t="s">
        <v>181</v>
      </c>
      <c r="T40" s="173" t="s">
        <v>144</v>
      </c>
      <c r="U40" s="157">
        <v>0</v>
      </c>
      <c r="V40" s="157">
        <f>ROUND(E40*U40,2)</f>
        <v>0</v>
      </c>
      <c r="W40" s="157"/>
      <c r="X40" s="157" t="s">
        <v>145</v>
      </c>
      <c r="Y40" s="148"/>
      <c r="Z40" s="148"/>
      <c r="AA40" s="148"/>
      <c r="AB40" s="148"/>
      <c r="AC40" s="148"/>
      <c r="AD40" s="148"/>
      <c r="AE40" s="148"/>
      <c r="AF40" s="148"/>
      <c r="AG40" s="148" t="s">
        <v>151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ht="22.5" outlineLevel="1" x14ac:dyDescent="0.2">
      <c r="A41" s="155"/>
      <c r="B41" s="156"/>
      <c r="C41" s="251" t="s">
        <v>191</v>
      </c>
      <c r="D41" s="252"/>
      <c r="E41" s="252"/>
      <c r="F41" s="252"/>
      <c r="G41" s="252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8"/>
      <c r="Z41" s="148"/>
      <c r="AA41" s="148"/>
      <c r="AB41" s="148"/>
      <c r="AC41" s="148"/>
      <c r="AD41" s="148"/>
      <c r="AE41" s="148"/>
      <c r="AF41" s="148"/>
      <c r="AG41" s="148" t="s">
        <v>148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74" t="str">
        <f>C41</f>
        <v>průzkumné práce a sondy - kopané sondy do hloubky 1m pro ověření hloubky uložení inženýrských sítí u hranic staveniště, 2x plynovod, 4x sdělovací kabely, 2x veřejné osvětlení, 3x vodovod</v>
      </c>
      <c r="BB41" s="148"/>
      <c r="BC41" s="148"/>
      <c r="BD41" s="148"/>
      <c r="BE41" s="148"/>
      <c r="BF41" s="148"/>
      <c r="BG41" s="148"/>
      <c r="BH41" s="148"/>
    </row>
    <row r="42" spans="1:60" x14ac:dyDescent="0.2">
      <c r="A42" s="3"/>
      <c r="B42" s="4"/>
      <c r="C42" s="187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AE42">
        <v>15</v>
      </c>
      <c r="AF42">
        <v>21</v>
      </c>
      <c r="AG42" t="s">
        <v>125</v>
      </c>
    </row>
    <row r="43" spans="1:60" x14ac:dyDescent="0.2">
      <c r="A43" s="151"/>
      <c r="B43" s="152" t="s">
        <v>29</v>
      </c>
      <c r="C43" s="188"/>
      <c r="D43" s="153"/>
      <c r="E43" s="154"/>
      <c r="F43" s="154"/>
      <c r="G43" s="182">
        <f>G8+G20</f>
        <v>0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AE43">
        <f>SUMIF(L7:L41,AE42,G7:G41)</f>
        <v>0</v>
      </c>
      <c r="AF43">
        <f>SUMIF(L7:L41,AF42,G7:G41)</f>
        <v>0</v>
      </c>
      <c r="AG43" t="s">
        <v>192</v>
      </c>
    </row>
    <row r="44" spans="1:60" x14ac:dyDescent="0.2">
      <c r="C44" s="189"/>
      <c r="D44" s="10"/>
      <c r="AG44" t="s">
        <v>194</v>
      </c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ODaWdm6Vb5qYi+sAswXvPu4dw1AOxbTvaK9z4H8JEgbavcEjctde56ZFaIFTV5UuIdJ8/i/5rMuYdtNSY/PEQw==" saltValue="UmF1bT9c1tgtfByjvrT7Ng==" spinCount="100000" sheet="1" objects="1" scenarios="1"/>
  <mergeCells count="20">
    <mergeCell ref="C39:G39"/>
    <mergeCell ref="C41:G41"/>
    <mergeCell ref="C25:G25"/>
    <mergeCell ref="C26:G26"/>
    <mergeCell ref="C29:G29"/>
    <mergeCell ref="C31:G31"/>
    <mergeCell ref="C33:G33"/>
    <mergeCell ref="C37:G37"/>
    <mergeCell ref="C24:G24"/>
    <mergeCell ref="A1:G1"/>
    <mergeCell ref="C2:G2"/>
    <mergeCell ref="C3:G3"/>
    <mergeCell ref="C4:G4"/>
    <mergeCell ref="C10:G10"/>
    <mergeCell ref="C12:G12"/>
    <mergeCell ref="C13:G13"/>
    <mergeCell ref="C15:G15"/>
    <mergeCell ref="C17:G17"/>
    <mergeCell ref="C19:G19"/>
    <mergeCell ref="C22:G2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17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3" t="s">
        <v>195</v>
      </c>
      <c r="B1" s="253"/>
      <c r="C1" s="253"/>
      <c r="D1" s="253"/>
      <c r="E1" s="253"/>
      <c r="F1" s="253"/>
      <c r="G1" s="253"/>
      <c r="AG1" t="s">
        <v>111</v>
      </c>
    </row>
    <row r="2" spans="1:60" ht="24.95" customHeight="1" x14ac:dyDescent="0.2">
      <c r="A2" s="140" t="s">
        <v>7</v>
      </c>
      <c r="B2" s="49" t="s">
        <v>44</v>
      </c>
      <c r="C2" s="254" t="s">
        <v>45</v>
      </c>
      <c r="D2" s="255"/>
      <c r="E2" s="255"/>
      <c r="F2" s="255"/>
      <c r="G2" s="256"/>
      <c r="AG2" t="s">
        <v>112</v>
      </c>
    </row>
    <row r="3" spans="1:60" ht="24.95" customHeight="1" x14ac:dyDescent="0.2">
      <c r="A3" s="140" t="s">
        <v>8</v>
      </c>
      <c r="B3" s="49" t="s">
        <v>57</v>
      </c>
      <c r="C3" s="254" t="s">
        <v>58</v>
      </c>
      <c r="D3" s="255"/>
      <c r="E3" s="255"/>
      <c r="F3" s="255"/>
      <c r="G3" s="256"/>
      <c r="AC3" s="122" t="s">
        <v>112</v>
      </c>
      <c r="AG3" t="s">
        <v>115</v>
      </c>
    </row>
    <row r="4" spans="1:60" ht="24.95" customHeight="1" x14ac:dyDescent="0.2">
      <c r="A4" s="141" t="s">
        <v>9</v>
      </c>
      <c r="B4" s="142" t="s">
        <v>54</v>
      </c>
      <c r="C4" s="257" t="s">
        <v>59</v>
      </c>
      <c r="D4" s="258"/>
      <c r="E4" s="258"/>
      <c r="F4" s="258"/>
      <c r="G4" s="259"/>
      <c r="AG4" t="s">
        <v>116</v>
      </c>
    </row>
    <row r="5" spans="1:60" x14ac:dyDescent="0.2">
      <c r="D5" s="10"/>
    </row>
    <row r="6" spans="1:60" ht="38.25" x14ac:dyDescent="0.2">
      <c r="A6" s="144" t="s">
        <v>117</v>
      </c>
      <c r="B6" s="146" t="s">
        <v>118</v>
      </c>
      <c r="C6" s="146" t="s">
        <v>119</v>
      </c>
      <c r="D6" s="145" t="s">
        <v>120</v>
      </c>
      <c r="E6" s="144" t="s">
        <v>121</v>
      </c>
      <c r="F6" s="143" t="s">
        <v>122</v>
      </c>
      <c r="G6" s="144" t="s">
        <v>29</v>
      </c>
      <c r="H6" s="147" t="s">
        <v>30</v>
      </c>
      <c r="I6" s="147" t="s">
        <v>123</v>
      </c>
      <c r="J6" s="147" t="s">
        <v>31</v>
      </c>
      <c r="K6" s="147" t="s">
        <v>124</v>
      </c>
      <c r="L6" s="147" t="s">
        <v>125</v>
      </c>
      <c r="M6" s="147" t="s">
        <v>126</v>
      </c>
      <c r="N6" s="147" t="s">
        <v>127</v>
      </c>
      <c r="O6" s="147" t="s">
        <v>128</v>
      </c>
      <c r="P6" s="147" t="s">
        <v>129</v>
      </c>
      <c r="Q6" s="147" t="s">
        <v>130</v>
      </c>
      <c r="R6" s="147" t="s">
        <v>131</v>
      </c>
      <c r="S6" s="147" t="s">
        <v>132</v>
      </c>
      <c r="T6" s="147" t="s">
        <v>133</v>
      </c>
      <c r="U6" s="147" t="s">
        <v>134</v>
      </c>
      <c r="V6" s="147" t="s">
        <v>135</v>
      </c>
      <c r="W6" s="147" t="s">
        <v>136</v>
      </c>
      <c r="X6" s="147" t="s">
        <v>137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1" t="s">
        <v>138</v>
      </c>
      <c r="B8" s="162" t="s">
        <v>90</v>
      </c>
      <c r="C8" s="183" t="s">
        <v>91</v>
      </c>
      <c r="D8" s="163"/>
      <c r="E8" s="164"/>
      <c r="F8" s="165"/>
      <c r="G8" s="165">
        <f>SUMIF(AG9:AG71,"&lt;&gt;NOR",G9:G71)</f>
        <v>0</v>
      </c>
      <c r="H8" s="165"/>
      <c r="I8" s="165">
        <f>SUM(I9:I71)</f>
        <v>0</v>
      </c>
      <c r="J8" s="165"/>
      <c r="K8" s="165">
        <f>SUM(K9:K71)</f>
        <v>0</v>
      </c>
      <c r="L8" s="165"/>
      <c r="M8" s="165">
        <f>SUM(M9:M71)</f>
        <v>0</v>
      </c>
      <c r="N8" s="165"/>
      <c r="O8" s="165">
        <f>SUM(O9:O71)</f>
        <v>48.53</v>
      </c>
      <c r="P8" s="165"/>
      <c r="Q8" s="165">
        <f>SUM(Q9:Q71)</f>
        <v>22.92</v>
      </c>
      <c r="R8" s="165"/>
      <c r="S8" s="165"/>
      <c r="T8" s="166"/>
      <c r="U8" s="160"/>
      <c r="V8" s="160">
        <f>SUM(V9:V71)</f>
        <v>539.54000000000008</v>
      </c>
      <c r="W8" s="160"/>
      <c r="X8" s="160"/>
      <c r="AG8" t="s">
        <v>139</v>
      </c>
    </row>
    <row r="9" spans="1:60" ht="22.5" outlineLevel="1" x14ac:dyDescent="0.2">
      <c r="A9" s="167">
        <v>1</v>
      </c>
      <c r="B9" s="168" t="s">
        <v>196</v>
      </c>
      <c r="C9" s="184" t="s">
        <v>197</v>
      </c>
      <c r="D9" s="169" t="s">
        <v>198</v>
      </c>
      <c r="E9" s="170">
        <v>24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0.55000000000000004</v>
      </c>
      <c r="Q9" s="172">
        <f>ROUND(E9*P9,2)</f>
        <v>13.2</v>
      </c>
      <c r="R9" s="172" t="s">
        <v>199</v>
      </c>
      <c r="S9" s="172" t="s">
        <v>143</v>
      </c>
      <c r="T9" s="173" t="s">
        <v>143</v>
      </c>
      <c r="U9" s="157">
        <v>1.125</v>
      </c>
      <c r="V9" s="157">
        <f>ROUND(E9*U9,2)</f>
        <v>27</v>
      </c>
      <c r="W9" s="157"/>
      <c r="X9" s="157" t="s">
        <v>200</v>
      </c>
      <c r="Y9" s="148"/>
      <c r="Z9" s="148"/>
      <c r="AA9" s="148"/>
      <c r="AB9" s="148"/>
      <c r="AC9" s="148"/>
      <c r="AD9" s="148"/>
      <c r="AE9" s="148"/>
      <c r="AF9" s="148"/>
      <c r="AG9" s="148" t="s">
        <v>201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55"/>
      <c r="B10" s="156"/>
      <c r="C10" s="185" t="s">
        <v>202</v>
      </c>
      <c r="D10" s="158"/>
      <c r="E10" s="159">
        <v>24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170</v>
      </c>
      <c r="AH10" s="148">
        <v>0</v>
      </c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67">
        <v>2</v>
      </c>
      <c r="B11" s="168" t="s">
        <v>203</v>
      </c>
      <c r="C11" s="184" t="s">
        <v>204</v>
      </c>
      <c r="D11" s="169" t="s">
        <v>205</v>
      </c>
      <c r="E11" s="170">
        <v>36</v>
      </c>
      <c r="F11" s="171"/>
      <c r="G11" s="172">
        <f>ROUND(E11*F11,2)</f>
        <v>0</v>
      </c>
      <c r="H11" s="171"/>
      <c r="I11" s="172">
        <f>ROUND(E11*H11,2)</f>
        <v>0</v>
      </c>
      <c r="J11" s="171"/>
      <c r="K11" s="172">
        <f>ROUND(E11*J11,2)</f>
        <v>0</v>
      </c>
      <c r="L11" s="172">
        <v>21</v>
      </c>
      <c r="M11" s="172">
        <f>G11*(1+L11/100)</f>
        <v>0</v>
      </c>
      <c r="N11" s="172">
        <v>0</v>
      </c>
      <c r="O11" s="172">
        <f>ROUND(E11*N11,2)</f>
        <v>0</v>
      </c>
      <c r="P11" s="172">
        <v>0.27</v>
      </c>
      <c r="Q11" s="172">
        <f>ROUND(E11*P11,2)</f>
        <v>9.7200000000000006</v>
      </c>
      <c r="R11" s="172" t="s">
        <v>199</v>
      </c>
      <c r="S11" s="172" t="s">
        <v>143</v>
      </c>
      <c r="T11" s="173" t="s">
        <v>143</v>
      </c>
      <c r="U11" s="157">
        <v>0.123</v>
      </c>
      <c r="V11" s="157">
        <f>ROUND(E11*U11,2)</f>
        <v>4.43</v>
      </c>
      <c r="W11" s="157"/>
      <c r="X11" s="157" t="s">
        <v>200</v>
      </c>
      <c r="Y11" s="148"/>
      <c r="Z11" s="148"/>
      <c r="AA11" s="148"/>
      <c r="AB11" s="148"/>
      <c r="AC11" s="148"/>
      <c r="AD11" s="148"/>
      <c r="AE11" s="148"/>
      <c r="AF11" s="148"/>
      <c r="AG11" s="148" t="s">
        <v>201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55"/>
      <c r="B12" s="156"/>
      <c r="C12" s="262" t="s">
        <v>206</v>
      </c>
      <c r="D12" s="263"/>
      <c r="E12" s="263"/>
      <c r="F12" s="263"/>
      <c r="G12" s="263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207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74" t="str">
        <f>C12</f>
        <v>s vybouráním lože, s přemístěním hmot na skládku na vzdálenost do 3 m nebo naložením na dopravní prostředek</v>
      </c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55"/>
      <c r="B13" s="156"/>
      <c r="C13" s="185" t="s">
        <v>208</v>
      </c>
      <c r="D13" s="158"/>
      <c r="E13" s="159">
        <v>36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8"/>
      <c r="Z13" s="148"/>
      <c r="AA13" s="148"/>
      <c r="AB13" s="148"/>
      <c r="AC13" s="148"/>
      <c r="AD13" s="148"/>
      <c r="AE13" s="148"/>
      <c r="AF13" s="148"/>
      <c r="AG13" s="148" t="s">
        <v>170</v>
      </c>
      <c r="AH13" s="148">
        <v>0</v>
      </c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67">
        <v>3</v>
      </c>
      <c r="B14" s="168" t="s">
        <v>209</v>
      </c>
      <c r="C14" s="184" t="s">
        <v>210</v>
      </c>
      <c r="D14" s="169" t="s">
        <v>211</v>
      </c>
      <c r="E14" s="170">
        <v>511.2</v>
      </c>
      <c r="F14" s="171"/>
      <c r="G14" s="172">
        <f>ROUND(E14*F14,2)</f>
        <v>0</v>
      </c>
      <c r="H14" s="171"/>
      <c r="I14" s="172">
        <f>ROUND(E14*H14,2)</f>
        <v>0</v>
      </c>
      <c r="J14" s="171"/>
      <c r="K14" s="172">
        <f>ROUND(E14*J14,2)</f>
        <v>0</v>
      </c>
      <c r="L14" s="172">
        <v>21</v>
      </c>
      <c r="M14" s="172">
        <f>G14*(1+L14/100)</f>
        <v>0</v>
      </c>
      <c r="N14" s="172">
        <v>0</v>
      </c>
      <c r="O14" s="172">
        <f>ROUND(E14*N14,2)</f>
        <v>0</v>
      </c>
      <c r="P14" s="172">
        <v>0</v>
      </c>
      <c r="Q14" s="172">
        <f>ROUND(E14*P14,2)</f>
        <v>0</v>
      </c>
      <c r="R14" s="172" t="s">
        <v>212</v>
      </c>
      <c r="S14" s="172" t="s">
        <v>181</v>
      </c>
      <c r="T14" s="173" t="s">
        <v>144</v>
      </c>
      <c r="U14" s="157">
        <v>9.7000000000000003E-2</v>
      </c>
      <c r="V14" s="157">
        <f>ROUND(E14*U14,2)</f>
        <v>49.59</v>
      </c>
      <c r="W14" s="157"/>
      <c r="X14" s="157" t="s">
        <v>200</v>
      </c>
      <c r="Y14" s="148"/>
      <c r="Z14" s="148"/>
      <c r="AA14" s="148"/>
      <c r="AB14" s="148"/>
      <c r="AC14" s="148"/>
      <c r="AD14" s="148"/>
      <c r="AE14" s="148"/>
      <c r="AF14" s="148"/>
      <c r="AG14" s="148" t="s">
        <v>201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55"/>
      <c r="B15" s="156"/>
      <c r="C15" s="262" t="s">
        <v>213</v>
      </c>
      <c r="D15" s="263"/>
      <c r="E15" s="263"/>
      <c r="F15" s="263"/>
      <c r="G15" s="263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207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74" t="str">
        <f>C15</f>
        <v>nebo lesní půdy, s vodorovným přemístěním na hromady v místě upotřebení nebo na dočasné či trvalé skládky se složením</v>
      </c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55"/>
      <c r="B16" s="156"/>
      <c r="C16" s="185" t="s">
        <v>214</v>
      </c>
      <c r="D16" s="158"/>
      <c r="E16" s="159">
        <v>511.2</v>
      </c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8"/>
      <c r="Z16" s="148"/>
      <c r="AA16" s="148"/>
      <c r="AB16" s="148"/>
      <c r="AC16" s="148"/>
      <c r="AD16" s="148"/>
      <c r="AE16" s="148"/>
      <c r="AF16" s="148"/>
      <c r="AG16" s="148" t="s">
        <v>170</v>
      </c>
      <c r="AH16" s="148">
        <v>0</v>
      </c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67">
        <v>4</v>
      </c>
      <c r="B17" s="168" t="s">
        <v>215</v>
      </c>
      <c r="C17" s="184" t="s">
        <v>216</v>
      </c>
      <c r="D17" s="169" t="s">
        <v>211</v>
      </c>
      <c r="E17" s="170">
        <v>740</v>
      </c>
      <c r="F17" s="171"/>
      <c r="G17" s="172">
        <f>ROUND(E17*F17,2)</f>
        <v>0</v>
      </c>
      <c r="H17" s="171"/>
      <c r="I17" s="172">
        <f>ROUND(E17*H17,2)</f>
        <v>0</v>
      </c>
      <c r="J17" s="171"/>
      <c r="K17" s="172">
        <f>ROUND(E17*J17,2)</f>
        <v>0</v>
      </c>
      <c r="L17" s="172">
        <v>21</v>
      </c>
      <c r="M17" s="172">
        <f>G17*(1+L17/100)</f>
        <v>0</v>
      </c>
      <c r="N17" s="172">
        <v>0</v>
      </c>
      <c r="O17" s="172">
        <f>ROUND(E17*N17,2)</f>
        <v>0</v>
      </c>
      <c r="P17" s="172">
        <v>0</v>
      </c>
      <c r="Q17" s="172">
        <f>ROUND(E17*P17,2)</f>
        <v>0</v>
      </c>
      <c r="R17" s="172" t="s">
        <v>212</v>
      </c>
      <c r="S17" s="172" t="s">
        <v>143</v>
      </c>
      <c r="T17" s="173" t="s">
        <v>143</v>
      </c>
      <c r="U17" s="157">
        <v>0.223</v>
      </c>
      <c r="V17" s="157">
        <f>ROUND(E17*U17,2)</f>
        <v>165.02</v>
      </c>
      <c r="W17" s="157"/>
      <c r="X17" s="157" t="s">
        <v>200</v>
      </c>
      <c r="Y17" s="148"/>
      <c r="Z17" s="148"/>
      <c r="AA17" s="148"/>
      <c r="AB17" s="148"/>
      <c r="AC17" s="148"/>
      <c r="AD17" s="148"/>
      <c r="AE17" s="148"/>
      <c r="AF17" s="148"/>
      <c r="AG17" s="148" t="s">
        <v>201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55"/>
      <c r="B18" s="156"/>
      <c r="C18" s="262" t="s">
        <v>217</v>
      </c>
      <c r="D18" s="263"/>
      <c r="E18" s="263"/>
      <c r="F18" s="263"/>
      <c r="G18" s="263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207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74" t="str">
        <f>C18</f>
        <v>s přemístěním výkopku v příčných profilech na vzdálenost do 15 m nebo s naložením na dopravní prostředek.</v>
      </c>
      <c r="BB18" s="148"/>
      <c r="BC18" s="148"/>
      <c r="BD18" s="148"/>
      <c r="BE18" s="148"/>
      <c r="BF18" s="148"/>
      <c r="BG18" s="148"/>
      <c r="BH18" s="148"/>
    </row>
    <row r="19" spans="1:60" outlineLevel="1" x14ac:dyDescent="0.2">
      <c r="A19" s="155"/>
      <c r="B19" s="156"/>
      <c r="C19" s="185" t="s">
        <v>218</v>
      </c>
      <c r="D19" s="158"/>
      <c r="E19" s="159">
        <v>740</v>
      </c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8"/>
      <c r="Z19" s="148"/>
      <c r="AA19" s="148"/>
      <c r="AB19" s="148"/>
      <c r="AC19" s="148"/>
      <c r="AD19" s="148"/>
      <c r="AE19" s="148"/>
      <c r="AF19" s="148"/>
      <c r="AG19" s="148" t="s">
        <v>170</v>
      </c>
      <c r="AH19" s="148">
        <v>0</v>
      </c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">
      <c r="A20" s="167">
        <v>5</v>
      </c>
      <c r="B20" s="168" t="s">
        <v>219</v>
      </c>
      <c r="C20" s="184" t="s">
        <v>220</v>
      </c>
      <c r="D20" s="169" t="s">
        <v>211</v>
      </c>
      <c r="E20" s="170">
        <v>370</v>
      </c>
      <c r="F20" s="171"/>
      <c r="G20" s="172">
        <f>ROUND(E20*F20,2)</f>
        <v>0</v>
      </c>
      <c r="H20" s="171"/>
      <c r="I20" s="172">
        <f>ROUND(E20*H20,2)</f>
        <v>0</v>
      </c>
      <c r="J20" s="171"/>
      <c r="K20" s="172">
        <f>ROUND(E20*J20,2)</f>
        <v>0</v>
      </c>
      <c r="L20" s="172">
        <v>21</v>
      </c>
      <c r="M20" s="172">
        <f>G20*(1+L20/100)</f>
        <v>0</v>
      </c>
      <c r="N20" s="172">
        <v>0</v>
      </c>
      <c r="O20" s="172">
        <f>ROUND(E20*N20,2)</f>
        <v>0</v>
      </c>
      <c r="P20" s="172">
        <v>0</v>
      </c>
      <c r="Q20" s="172">
        <f>ROUND(E20*P20,2)</f>
        <v>0</v>
      </c>
      <c r="R20" s="172" t="s">
        <v>212</v>
      </c>
      <c r="S20" s="172" t="s">
        <v>143</v>
      </c>
      <c r="T20" s="173" t="s">
        <v>143</v>
      </c>
      <c r="U20" s="157">
        <v>8.7999999999999995E-2</v>
      </c>
      <c r="V20" s="157">
        <f>ROUND(E20*U20,2)</f>
        <v>32.56</v>
      </c>
      <c r="W20" s="157"/>
      <c r="X20" s="157" t="s">
        <v>200</v>
      </c>
      <c r="Y20" s="148"/>
      <c r="Z20" s="148"/>
      <c r="AA20" s="148"/>
      <c r="AB20" s="148"/>
      <c r="AC20" s="148"/>
      <c r="AD20" s="148"/>
      <c r="AE20" s="148"/>
      <c r="AF20" s="148"/>
      <c r="AG20" s="148" t="s">
        <v>201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">
      <c r="A21" s="155"/>
      <c r="B21" s="156"/>
      <c r="C21" s="262" t="s">
        <v>217</v>
      </c>
      <c r="D21" s="263"/>
      <c r="E21" s="263"/>
      <c r="F21" s="263"/>
      <c r="G21" s="263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8"/>
      <c r="Z21" s="148"/>
      <c r="AA21" s="148"/>
      <c r="AB21" s="148"/>
      <c r="AC21" s="148"/>
      <c r="AD21" s="148"/>
      <c r="AE21" s="148"/>
      <c r="AF21" s="148"/>
      <c r="AG21" s="148" t="s">
        <v>207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74" t="str">
        <f>C21</f>
        <v>s přemístěním výkopku v příčných profilech na vzdálenost do 15 m nebo s naložením na dopravní prostředek.</v>
      </c>
      <c r="BB21" s="148"/>
      <c r="BC21" s="148"/>
      <c r="BD21" s="148"/>
      <c r="BE21" s="148"/>
      <c r="BF21" s="148"/>
      <c r="BG21" s="148"/>
      <c r="BH21" s="148"/>
    </row>
    <row r="22" spans="1:60" outlineLevel="1" x14ac:dyDescent="0.2">
      <c r="A22" s="155"/>
      <c r="B22" s="156"/>
      <c r="C22" s="185" t="s">
        <v>221</v>
      </c>
      <c r="D22" s="158"/>
      <c r="E22" s="159">
        <v>740</v>
      </c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8"/>
      <c r="Z22" s="148"/>
      <c r="AA22" s="148"/>
      <c r="AB22" s="148"/>
      <c r="AC22" s="148"/>
      <c r="AD22" s="148"/>
      <c r="AE22" s="148"/>
      <c r="AF22" s="148"/>
      <c r="AG22" s="148" t="s">
        <v>170</v>
      </c>
      <c r="AH22" s="148">
        <v>5</v>
      </c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">
      <c r="A23" s="155"/>
      <c r="B23" s="156"/>
      <c r="C23" s="192" t="s">
        <v>222</v>
      </c>
      <c r="D23" s="190"/>
      <c r="E23" s="191">
        <v>-370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8"/>
      <c r="Z23" s="148"/>
      <c r="AA23" s="148"/>
      <c r="AB23" s="148"/>
      <c r="AC23" s="148"/>
      <c r="AD23" s="148"/>
      <c r="AE23" s="148"/>
      <c r="AF23" s="148"/>
      <c r="AG23" s="148" t="s">
        <v>170</v>
      </c>
      <c r="AH23" s="148">
        <v>4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">
      <c r="A24" s="167">
        <v>6</v>
      </c>
      <c r="B24" s="168" t="s">
        <v>223</v>
      </c>
      <c r="C24" s="184" t="s">
        <v>224</v>
      </c>
      <c r="D24" s="169" t="s">
        <v>211</v>
      </c>
      <c r="E24" s="170">
        <v>15.17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72">
        <v>0</v>
      </c>
      <c r="O24" s="172">
        <f>ROUND(E24*N24,2)</f>
        <v>0</v>
      </c>
      <c r="P24" s="172">
        <v>0</v>
      </c>
      <c r="Q24" s="172">
        <f>ROUND(E24*P24,2)</f>
        <v>0</v>
      </c>
      <c r="R24" s="172" t="s">
        <v>212</v>
      </c>
      <c r="S24" s="172" t="s">
        <v>143</v>
      </c>
      <c r="T24" s="173" t="s">
        <v>143</v>
      </c>
      <c r="U24" s="157">
        <v>0.26666000000000001</v>
      </c>
      <c r="V24" s="157">
        <f>ROUND(E24*U24,2)</f>
        <v>4.05</v>
      </c>
      <c r="W24" s="157"/>
      <c r="X24" s="157" t="s">
        <v>200</v>
      </c>
      <c r="Y24" s="148"/>
      <c r="Z24" s="148"/>
      <c r="AA24" s="148"/>
      <c r="AB24" s="148"/>
      <c r="AC24" s="148"/>
      <c r="AD24" s="148"/>
      <c r="AE24" s="148"/>
      <c r="AF24" s="148"/>
      <c r="AG24" s="148" t="s">
        <v>201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ht="33.75" outlineLevel="1" x14ac:dyDescent="0.2">
      <c r="A25" s="155"/>
      <c r="B25" s="156"/>
      <c r="C25" s="262" t="s">
        <v>225</v>
      </c>
      <c r="D25" s="263"/>
      <c r="E25" s="263"/>
      <c r="F25" s="263"/>
      <c r="G25" s="263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8"/>
      <c r="Z25" s="148"/>
      <c r="AA25" s="148"/>
      <c r="AB25" s="148"/>
      <c r="AC25" s="148"/>
      <c r="AD25" s="148"/>
      <c r="AE25" s="148"/>
      <c r="AF25" s="148"/>
      <c r="AG25" s="148" t="s">
        <v>207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74" t="str">
        <f>C25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5" s="148"/>
      <c r="BC25" s="148"/>
      <c r="BD25" s="148"/>
      <c r="BE25" s="148"/>
      <c r="BF25" s="148"/>
      <c r="BG25" s="148"/>
      <c r="BH25" s="148"/>
    </row>
    <row r="26" spans="1:60" outlineLevel="1" x14ac:dyDescent="0.2">
      <c r="A26" s="155"/>
      <c r="B26" s="156"/>
      <c r="C26" s="185" t="s">
        <v>226</v>
      </c>
      <c r="D26" s="158"/>
      <c r="E26" s="159">
        <v>15.17</v>
      </c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8"/>
      <c r="Z26" s="148"/>
      <c r="AA26" s="148"/>
      <c r="AB26" s="148"/>
      <c r="AC26" s="148"/>
      <c r="AD26" s="148"/>
      <c r="AE26" s="148"/>
      <c r="AF26" s="148"/>
      <c r="AG26" s="148" t="s">
        <v>170</v>
      </c>
      <c r="AH26" s="148">
        <v>0</v>
      </c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">
      <c r="A27" s="167">
        <v>7</v>
      </c>
      <c r="B27" s="168" t="s">
        <v>227</v>
      </c>
      <c r="C27" s="184" t="s">
        <v>228</v>
      </c>
      <c r="D27" s="169" t="s">
        <v>211</v>
      </c>
      <c r="E27" s="170">
        <v>7.585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72">
        <v>0</v>
      </c>
      <c r="O27" s="172">
        <f>ROUND(E27*N27,2)</f>
        <v>0</v>
      </c>
      <c r="P27" s="172">
        <v>0</v>
      </c>
      <c r="Q27" s="172">
        <f>ROUND(E27*P27,2)</f>
        <v>0</v>
      </c>
      <c r="R27" s="172" t="s">
        <v>212</v>
      </c>
      <c r="S27" s="172" t="s">
        <v>143</v>
      </c>
      <c r="T27" s="173" t="s">
        <v>143</v>
      </c>
      <c r="U27" s="157">
        <v>4.3099999999999999E-2</v>
      </c>
      <c r="V27" s="157">
        <f>ROUND(E27*U27,2)</f>
        <v>0.33</v>
      </c>
      <c r="W27" s="157"/>
      <c r="X27" s="157" t="s">
        <v>200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201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ht="33.75" outlineLevel="1" x14ac:dyDescent="0.2">
      <c r="A28" s="155"/>
      <c r="B28" s="156"/>
      <c r="C28" s="262" t="s">
        <v>225</v>
      </c>
      <c r="D28" s="263"/>
      <c r="E28" s="263"/>
      <c r="F28" s="263"/>
      <c r="G28" s="263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8"/>
      <c r="Z28" s="148"/>
      <c r="AA28" s="148"/>
      <c r="AB28" s="148"/>
      <c r="AC28" s="148"/>
      <c r="AD28" s="148"/>
      <c r="AE28" s="148"/>
      <c r="AF28" s="148"/>
      <c r="AG28" s="148" t="s">
        <v>207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74" t="str">
        <f>C28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55"/>
      <c r="B29" s="156"/>
      <c r="C29" s="185" t="s">
        <v>229</v>
      </c>
      <c r="D29" s="158"/>
      <c r="E29" s="159">
        <v>15.17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8"/>
      <c r="Z29" s="148"/>
      <c r="AA29" s="148"/>
      <c r="AB29" s="148"/>
      <c r="AC29" s="148"/>
      <c r="AD29" s="148"/>
      <c r="AE29" s="148"/>
      <c r="AF29" s="148"/>
      <c r="AG29" s="148" t="s">
        <v>170</v>
      </c>
      <c r="AH29" s="148">
        <v>5</v>
      </c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55"/>
      <c r="B30" s="156"/>
      <c r="C30" s="192" t="s">
        <v>230</v>
      </c>
      <c r="D30" s="190"/>
      <c r="E30" s="191">
        <v>-7.585</v>
      </c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8"/>
      <c r="Z30" s="148"/>
      <c r="AA30" s="148"/>
      <c r="AB30" s="148"/>
      <c r="AC30" s="148"/>
      <c r="AD30" s="148"/>
      <c r="AE30" s="148"/>
      <c r="AF30" s="148"/>
      <c r="AG30" s="148" t="s">
        <v>170</v>
      </c>
      <c r="AH30" s="148">
        <v>4</v>
      </c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">
      <c r="A31" s="167">
        <v>8</v>
      </c>
      <c r="B31" s="168" t="s">
        <v>231</v>
      </c>
      <c r="C31" s="184" t="s">
        <v>232</v>
      </c>
      <c r="D31" s="169" t="s">
        <v>211</v>
      </c>
      <c r="E31" s="170">
        <v>0.28999999999999998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72">
        <v>0</v>
      </c>
      <c r="O31" s="172">
        <f>ROUND(E31*N31,2)</f>
        <v>0</v>
      </c>
      <c r="P31" s="172">
        <v>0</v>
      </c>
      <c r="Q31" s="172">
        <f>ROUND(E31*P31,2)</f>
        <v>0</v>
      </c>
      <c r="R31" s="172" t="s">
        <v>212</v>
      </c>
      <c r="S31" s="172" t="s">
        <v>143</v>
      </c>
      <c r="T31" s="173" t="s">
        <v>143</v>
      </c>
      <c r="U31" s="157">
        <v>3.5329999999999999</v>
      </c>
      <c r="V31" s="157">
        <f>ROUND(E31*U31,2)</f>
        <v>1.02</v>
      </c>
      <c r="W31" s="157"/>
      <c r="X31" s="157" t="s">
        <v>200</v>
      </c>
      <c r="Y31" s="148"/>
      <c r="Z31" s="148"/>
      <c r="AA31" s="148"/>
      <c r="AB31" s="148"/>
      <c r="AC31" s="148"/>
      <c r="AD31" s="148"/>
      <c r="AE31" s="148"/>
      <c r="AF31" s="148"/>
      <c r="AG31" s="148" t="s">
        <v>201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">
      <c r="A32" s="155"/>
      <c r="B32" s="156"/>
      <c r="C32" s="262" t="s">
        <v>233</v>
      </c>
      <c r="D32" s="263"/>
      <c r="E32" s="263"/>
      <c r="F32" s="263"/>
      <c r="G32" s="263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8"/>
      <c r="Z32" s="148"/>
      <c r="AA32" s="148"/>
      <c r="AB32" s="148"/>
      <c r="AC32" s="148"/>
      <c r="AD32" s="148"/>
      <c r="AE32" s="148"/>
      <c r="AF32" s="148"/>
      <c r="AG32" s="148" t="s">
        <v>207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">
      <c r="A33" s="155"/>
      <c r="B33" s="156"/>
      <c r="C33" s="185" t="s">
        <v>234</v>
      </c>
      <c r="D33" s="158"/>
      <c r="E33" s="159">
        <v>0.28999999999999998</v>
      </c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8"/>
      <c r="Z33" s="148"/>
      <c r="AA33" s="148"/>
      <c r="AB33" s="148"/>
      <c r="AC33" s="148"/>
      <c r="AD33" s="148"/>
      <c r="AE33" s="148"/>
      <c r="AF33" s="148"/>
      <c r="AG33" s="148" t="s">
        <v>170</v>
      </c>
      <c r="AH33" s="148">
        <v>0</v>
      </c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">
      <c r="A34" s="167">
        <v>9</v>
      </c>
      <c r="B34" s="168" t="s">
        <v>235</v>
      </c>
      <c r="C34" s="184" t="s">
        <v>236</v>
      </c>
      <c r="D34" s="169" t="s">
        <v>211</v>
      </c>
      <c r="E34" s="170">
        <v>83.4</v>
      </c>
      <c r="F34" s="171"/>
      <c r="G34" s="172">
        <f>ROUND(E34*F34,2)</f>
        <v>0</v>
      </c>
      <c r="H34" s="171"/>
      <c r="I34" s="172">
        <f>ROUND(E34*H34,2)</f>
        <v>0</v>
      </c>
      <c r="J34" s="171"/>
      <c r="K34" s="172">
        <f>ROUND(E34*J34,2)</f>
        <v>0</v>
      </c>
      <c r="L34" s="172">
        <v>21</v>
      </c>
      <c r="M34" s="172">
        <f>G34*(1+L34/100)</f>
        <v>0</v>
      </c>
      <c r="N34" s="172">
        <v>0</v>
      </c>
      <c r="O34" s="172">
        <f>ROUND(E34*N34,2)</f>
        <v>0</v>
      </c>
      <c r="P34" s="172">
        <v>0</v>
      </c>
      <c r="Q34" s="172">
        <f>ROUND(E34*P34,2)</f>
        <v>0</v>
      </c>
      <c r="R34" s="172" t="s">
        <v>212</v>
      </c>
      <c r="S34" s="172" t="s">
        <v>181</v>
      </c>
      <c r="T34" s="173" t="s">
        <v>144</v>
      </c>
      <c r="U34" s="157">
        <v>7.3999999999999996E-2</v>
      </c>
      <c r="V34" s="157">
        <f>ROUND(E34*U34,2)</f>
        <v>6.17</v>
      </c>
      <c r="W34" s="157"/>
      <c r="X34" s="157" t="s">
        <v>200</v>
      </c>
      <c r="Y34" s="148"/>
      <c r="Z34" s="148"/>
      <c r="AA34" s="148"/>
      <c r="AB34" s="148"/>
      <c r="AC34" s="148"/>
      <c r="AD34" s="148"/>
      <c r="AE34" s="148"/>
      <c r="AF34" s="148"/>
      <c r="AG34" s="148" t="s">
        <v>201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">
      <c r="A35" s="155"/>
      <c r="B35" s="156"/>
      <c r="C35" s="262" t="s">
        <v>237</v>
      </c>
      <c r="D35" s="263"/>
      <c r="E35" s="263"/>
      <c r="F35" s="263"/>
      <c r="G35" s="263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8"/>
      <c r="Z35" s="148"/>
      <c r="AA35" s="148"/>
      <c r="AB35" s="148"/>
      <c r="AC35" s="148"/>
      <c r="AD35" s="148"/>
      <c r="AE35" s="148"/>
      <c r="AF35" s="148"/>
      <c r="AG35" s="148" t="s">
        <v>207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">
      <c r="A36" s="155"/>
      <c r="B36" s="156"/>
      <c r="C36" s="185" t="s">
        <v>238</v>
      </c>
      <c r="D36" s="158"/>
      <c r="E36" s="159">
        <v>83.4</v>
      </c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170</v>
      </c>
      <c r="AH36" s="148">
        <v>0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ht="22.5" outlineLevel="1" x14ac:dyDescent="0.2">
      <c r="A37" s="167">
        <v>10</v>
      </c>
      <c r="B37" s="168" t="s">
        <v>239</v>
      </c>
      <c r="C37" s="184" t="s">
        <v>240</v>
      </c>
      <c r="D37" s="169" t="s">
        <v>211</v>
      </c>
      <c r="E37" s="170">
        <v>1169.92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2">
        <v>0</v>
      </c>
      <c r="O37" s="172">
        <f>ROUND(E37*N37,2)</f>
        <v>0</v>
      </c>
      <c r="P37" s="172">
        <v>0</v>
      </c>
      <c r="Q37" s="172">
        <f>ROUND(E37*P37,2)</f>
        <v>0</v>
      </c>
      <c r="R37" s="172" t="s">
        <v>212</v>
      </c>
      <c r="S37" s="172" t="s">
        <v>143</v>
      </c>
      <c r="T37" s="173" t="s">
        <v>143</v>
      </c>
      <c r="U37" s="157">
        <v>1.0999999999999999E-2</v>
      </c>
      <c r="V37" s="157">
        <f>ROUND(E37*U37,2)</f>
        <v>12.87</v>
      </c>
      <c r="W37" s="157"/>
      <c r="X37" s="157" t="s">
        <v>200</v>
      </c>
      <c r="Y37" s="148"/>
      <c r="Z37" s="148"/>
      <c r="AA37" s="148"/>
      <c r="AB37" s="148"/>
      <c r="AC37" s="148"/>
      <c r="AD37" s="148"/>
      <c r="AE37" s="148"/>
      <c r="AF37" s="148"/>
      <c r="AG37" s="148" t="s">
        <v>201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 x14ac:dyDescent="0.2">
      <c r="A38" s="155"/>
      <c r="B38" s="156"/>
      <c r="C38" s="262" t="s">
        <v>237</v>
      </c>
      <c r="D38" s="263"/>
      <c r="E38" s="263"/>
      <c r="F38" s="263"/>
      <c r="G38" s="263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8"/>
      <c r="Z38" s="148"/>
      <c r="AA38" s="148"/>
      <c r="AB38" s="148"/>
      <c r="AC38" s="148"/>
      <c r="AD38" s="148"/>
      <c r="AE38" s="148"/>
      <c r="AF38" s="148"/>
      <c r="AG38" s="148" t="s">
        <v>207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">
      <c r="A39" s="155"/>
      <c r="B39" s="156"/>
      <c r="C39" s="185" t="s">
        <v>221</v>
      </c>
      <c r="D39" s="158"/>
      <c r="E39" s="159">
        <v>740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8"/>
      <c r="Z39" s="148"/>
      <c r="AA39" s="148"/>
      <c r="AB39" s="148"/>
      <c r="AC39" s="148"/>
      <c r="AD39" s="148"/>
      <c r="AE39" s="148"/>
      <c r="AF39" s="148"/>
      <c r="AG39" s="148" t="s">
        <v>170</v>
      </c>
      <c r="AH39" s="148">
        <v>5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 x14ac:dyDescent="0.2">
      <c r="A40" s="155"/>
      <c r="B40" s="156"/>
      <c r="C40" s="185" t="s">
        <v>229</v>
      </c>
      <c r="D40" s="158"/>
      <c r="E40" s="159">
        <v>15.17</v>
      </c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8"/>
      <c r="Z40" s="148"/>
      <c r="AA40" s="148"/>
      <c r="AB40" s="148"/>
      <c r="AC40" s="148"/>
      <c r="AD40" s="148"/>
      <c r="AE40" s="148"/>
      <c r="AF40" s="148"/>
      <c r="AG40" s="148" t="s">
        <v>170</v>
      </c>
      <c r="AH40" s="148">
        <v>5</v>
      </c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">
      <c r="A41" s="155"/>
      <c r="B41" s="156"/>
      <c r="C41" s="185" t="s">
        <v>241</v>
      </c>
      <c r="D41" s="158"/>
      <c r="E41" s="159">
        <v>0.28999999999999998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8"/>
      <c r="Z41" s="148"/>
      <c r="AA41" s="148"/>
      <c r="AB41" s="148"/>
      <c r="AC41" s="148"/>
      <c r="AD41" s="148"/>
      <c r="AE41" s="148"/>
      <c r="AF41" s="148"/>
      <c r="AG41" s="148" t="s">
        <v>170</v>
      </c>
      <c r="AH41" s="148">
        <v>5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 x14ac:dyDescent="0.2">
      <c r="A42" s="155"/>
      <c r="B42" s="156"/>
      <c r="C42" s="185" t="s">
        <v>242</v>
      </c>
      <c r="D42" s="158"/>
      <c r="E42" s="159">
        <v>511.2</v>
      </c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8"/>
      <c r="Z42" s="148"/>
      <c r="AA42" s="148"/>
      <c r="AB42" s="148"/>
      <c r="AC42" s="148"/>
      <c r="AD42" s="148"/>
      <c r="AE42" s="148"/>
      <c r="AF42" s="148"/>
      <c r="AG42" s="148" t="s">
        <v>170</v>
      </c>
      <c r="AH42" s="148">
        <v>5</v>
      </c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">
      <c r="A43" s="155"/>
      <c r="B43" s="156"/>
      <c r="C43" s="185" t="s">
        <v>243</v>
      </c>
      <c r="D43" s="158"/>
      <c r="E43" s="159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8"/>
      <c r="Z43" s="148"/>
      <c r="AA43" s="148"/>
      <c r="AB43" s="148"/>
      <c r="AC43" s="148"/>
      <c r="AD43" s="148"/>
      <c r="AE43" s="148"/>
      <c r="AF43" s="148"/>
      <c r="AG43" s="148" t="s">
        <v>170</v>
      </c>
      <c r="AH43" s="148">
        <v>0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 x14ac:dyDescent="0.2">
      <c r="A44" s="155"/>
      <c r="B44" s="156"/>
      <c r="C44" s="185" t="s">
        <v>244</v>
      </c>
      <c r="D44" s="158"/>
      <c r="E44" s="159">
        <v>-0.05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170</v>
      </c>
      <c r="AH44" s="148">
        <v>5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 x14ac:dyDescent="0.2">
      <c r="A45" s="155"/>
      <c r="B45" s="156"/>
      <c r="C45" s="185" t="s">
        <v>245</v>
      </c>
      <c r="D45" s="158"/>
      <c r="E45" s="159">
        <v>-13.29</v>
      </c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8"/>
      <c r="Z45" s="148"/>
      <c r="AA45" s="148"/>
      <c r="AB45" s="148"/>
      <c r="AC45" s="148"/>
      <c r="AD45" s="148"/>
      <c r="AE45" s="148"/>
      <c r="AF45" s="148"/>
      <c r="AG45" s="148" t="s">
        <v>170</v>
      </c>
      <c r="AH45" s="148">
        <v>5</v>
      </c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 x14ac:dyDescent="0.2">
      <c r="A46" s="155"/>
      <c r="B46" s="156"/>
      <c r="C46" s="185" t="s">
        <v>246</v>
      </c>
      <c r="D46" s="158"/>
      <c r="E46" s="159">
        <v>-83.4</v>
      </c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8"/>
      <c r="Z46" s="148"/>
      <c r="AA46" s="148"/>
      <c r="AB46" s="148"/>
      <c r="AC46" s="148"/>
      <c r="AD46" s="148"/>
      <c r="AE46" s="148"/>
      <c r="AF46" s="148"/>
      <c r="AG46" s="148" t="s">
        <v>170</v>
      </c>
      <c r="AH46" s="148">
        <v>0</v>
      </c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ht="33.75" outlineLevel="1" x14ac:dyDescent="0.2">
      <c r="A47" s="167">
        <v>11</v>
      </c>
      <c r="B47" s="168" t="s">
        <v>247</v>
      </c>
      <c r="C47" s="184" t="s">
        <v>248</v>
      </c>
      <c r="D47" s="169" t="s">
        <v>211</v>
      </c>
      <c r="E47" s="170">
        <v>1169.92</v>
      </c>
      <c r="F47" s="171"/>
      <c r="G47" s="172">
        <f>ROUND(E47*F47,2)</f>
        <v>0</v>
      </c>
      <c r="H47" s="171"/>
      <c r="I47" s="172">
        <f>ROUND(E47*H47,2)</f>
        <v>0</v>
      </c>
      <c r="J47" s="171"/>
      <c r="K47" s="172">
        <f>ROUND(E47*J47,2)</f>
        <v>0</v>
      </c>
      <c r="L47" s="172">
        <v>21</v>
      </c>
      <c r="M47" s="172">
        <f>G47*(1+L47/100)</f>
        <v>0</v>
      </c>
      <c r="N47" s="172">
        <v>0</v>
      </c>
      <c r="O47" s="172">
        <f>ROUND(E47*N47,2)</f>
        <v>0</v>
      </c>
      <c r="P47" s="172">
        <v>0</v>
      </c>
      <c r="Q47" s="172">
        <f>ROUND(E47*P47,2)</f>
        <v>0</v>
      </c>
      <c r="R47" s="172" t="s">
        <v>212</v>
      </c>
      <c r="S47" s="172" t="s">
        <v>143</v>
      </c>
      <c r="T47" s="173" t="s">
        <v>143</v>
      </c>
      <c r="U47" s="157">
        <v>0</v>
      </c>
      <c r="V47" s="157">
        <f>ROUND(E47*U47,2)</f>
        <v>0</v>
      </c>
      <c r="W47" s="157"/>
      <c r="X47" s="157" t="s">
        <v>200</v>
      </c>
      <c r="Y47" s="148"/>
      <c r="Z47" s="148"/>
      <c r="AA47" s="148"/>
      <c r="AB47" s="148"/>
      <c r="AC47" s="148"/>
      <c r="AD47" s="148"/>
      <c r="AE47" s="148"/>
      <c r="AF47" s="148"/>
      <c r="AG47" s="148" t="s">
        <v>201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 x14ac:dyDescent="0.2">
      <c r="A48" s="155"/>
      <c r="B48" s="156"/>
      <c r="C48" s="262" t="s">
        <v>237</v>
      </c>
      <c r="D48" s="263"/>
      <c r="E48" s="263"/>
      <c r="F48" s="263"/>
      <c r="G48" s="263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207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 x14ac:dyDescent="0.2">
      <c r="A49" s="155"/>
      <c r="B49" s="156"/>
      <c r="C49" s="185" t="s">
        <v>249</v>
      </c>
      <c r="D49" s="158"/>
      <c r="E49" s="159">
        <v>1169.92</v>
      </c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8"/>
      <c r="Z49" s="148"/>
      <c r="AA49" s="148"/>
      <c r="AB49" s="148"/>
      <c r="AC49" s="148"/>
      <c r="AD49" s="148"/>
      <c r="AE49" s="148"/>
      <c r="AF49" s="148"/>
      <c r="AG49" s="148" t="s">
        <v>170</v>
      </c>
      <c r="AH49" s="148">
        <v>5</v>
      </c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ht="22.5" outlineLevel="1" x14ac:dyDescent="0.2">
      <c r="A50" s="167">
        <v>12</v>
      </c>
      <c r="B50" s="168" t="s">
        <v>250</v>
      </c>
      <c r="C50" s="184" t="s">
        <v>251</v>
      </c>
      <c r="D50" s="169" t="s">
        <v>211</v>
      </c>
      <c r="E50" s="170">
        <v>83.4</v>
      </c>
      <c r="F50" s="171"/>
      <c r="G50" s="172">
        <f>ROUND(E50*F50,2)</f>
        <v>0</v>
      </c>
      <c r="H50" s="171"/>
      <c r="I50" s="172">
        <f>ROUND(E50*H50,2)</f>
        <v>0</v>
      </c>
      <c r="J50" s="171"/>
      <c r="K50" s="172">
        <f>ROUND(E50*J50,2)</f>
        <v>0</v>
      </c>
      <c r="L50" s="172">
        <v>21</v>
      </c>
      <c r="M50" s="172">
        <f>G50*(1+L50/100)</f>
        <v>0</v>
      </c>
      <c r="N50" s="172">
        <v>0</v>
      </c>
      <c r="O50" s="172">
        <f>ROUND(E50*N50,2)</f>
        <v>0</v>
      </c>
      <c r="P50" s="172">
        <v>0</v>
      </c>
      <c r="Q50" s="172">
        <f>ROUND(E50*P50,2)</f>
        <v>0</v>
      </c>
      <c r="R50" s="172" t="s">
        <v>212</v>
      </c>
      <c r="S50" s="172" t="s">
        <v>143</v>
      </c>
      <c r="T50" s="173" t="s">
        <v>143</v>
      </c>
      <c r="U50" s="157">
        <v>0.65200000000000002</v>
      </c>
      <c r="V50" s="157">
        <f>ROUND(E50*U50,2)</f>
        <v>54.38</v>
      </c>
      <c r="W50" s="157"/>
      <c r="X50" s="157" t="s">
        <v>200</v>
      </c>
      <c r="Y50" s="148"/>
      <c r="Z50" s="148"/>
      <c r="AA50" s="148"/>
      <c r="AB50" s="148"/>
      <c r="AC50" s="148"/>
      <c r="AD50" s="148"/>
      <c r="AE50" s="148"/>
      <c r="AF50" s="148"/>
      <c r="AG50" s="148" t="s">
        <v>201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 x14ac:dyDescent="0.2">
      <c r="A51" s="155"/>
      <c r="B51" s="156"/>
      <c r="C51" s="185" t="s">
        <v>252</v>
      </c>
      <c r="D51" s="158"/>
      <c r="E51" s="159">
        <v>83.4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8"/>
      <c r="Z51" s="148"/>
      <c r="AA51" s="148"/>
      <c r="AB51" s="148"/>
      <c r="AC51" s="148"/>
      <c r="AD51" s="148"/>
      <c r="AE51" s="148"/>
      <c r="AF51" s="148"/>
      <c r="AG51" s="148" t="s">
        <v>170</v>
      </c>
      <c r="AH51" s="148">
        <v>0</v>
      </c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ht="22.5" outlineLevel="1" x14ac:dyDescent="0.2">
      <c r="A52" s="167">
        <v>13</v>
      </c>
      <c r="B52" s="168" t="s">
        <v>253</v>
      </c>
      <c r="C52" s="184" t="s">
        <v>254</v>
      </c>
      <c r="D52" s="169" t="s">
        <v>211</v>
      </c>
      <c r="E52" s="170">
        <v>0.05</v>
      </c>
      <c r="F52" s="171"/>
      <c r="G52" s="172">
        <f>ROUND(E52*F52,2)</f>
        <v>0</v>
      </c>
      <c r="H52" s="171"/>
      <c r="I52" s="172">
        <f>ROUND(E52*H52,2)</f>
        <v>0</v>
      </c>
      <c r="J52" s="171"/>
      <c r="K52" s="172">
        <f>ROUND(E52*J52,2)</f>
        <v>0</v>
      </c>
      <c r="L52" s="172">
        <v>21</v>
      </c>
      <c r="M52" s="172">
        <f>G52*(1+L52/100)</f>
        <v>0</v>
      </c>
      <c r="N52" s="172">
        <v>0</v>
      </c>
      <c r="O52" s="172">
        <f>ROUND(E52*N52,2)</f>
        <v>0</v>
      </c>
      <c r="P52" s="172">
        <v>0</v>
      </c>
      <c r="Q52" s="172">
        <f>ROUND(E52*P52,2)</f>
        <v>0</v>
      </c>
      <c r="R52" s="172" t="s">
        <v>212</v>
      </c>
      <c r="S52" s="172" t="s">
        <v>143</v>
      </c>
      <c r="T52" s="173" t="s">
        <v>143</v>
      </c>
      <c r="U52" s="157">
        <v>0.20200000000000001</v>
      </c>
      <c r="V52" s="157">
        <f>ROUND(E52*U52,2)</f>
        <v>0.01</v>
      </c>
      <c r="W52" s="157"/>
      <c r="X52" s="157" t="s">
        <v>200</v>
      </c>
      <c r="Y52" s="148"/>
      <c r="Z52" s="148"/>
      <c r="AA52" s="148"/>
      <c r="AB52" s="148"/>
      <c r="AC52" s="148"/>
      <c r="AD52" s="148"/>
      <c r="AE52" s="148"/>
      <c r="AF52" s="148"/>
      <c r="AG52" s="148" t="s">
        <v>201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 x14ac:dyDescent="0.2">
      <c r="A53" s="155"/>
      <c r="B53" s="156"/>
      <c r="C53" s="262" t="s">
        <v>255</v>
      </c>
      <c r="D53" s="263"/>
      <c r="E53" s="263"/>
      <c r="F53" s="263"/>
      <c r="G53" s="263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8"/>
      <c r="Z53" s="148"/>
      <c r="AA53" s="148"/>
      <c r="AB53" s="148"/>
      <c r="AC53" s="148"/>
      <c r="AD53" s="148"/>
      <c r="AE53" s="148"/>
      <c r="AF53" s="148"/>
      <c r="AG53" s="148" t="s">
        <v>207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 x14ac:dyDescent="0.2">
      <c r="A54" s="155"/>
      <c r="B54" s="156"/>
      <c r="C54" s="260" t="s">
        <v>256</v>
      </c>
      <c r="D54" s="261"/>
      <c r="E54" s="261"/>
      <c r="F54" s="261"/>
      <c r="G54" s="261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8"/>
      <c r="Z54" s="148"/>
      <c r="AA54" s="148"/>
      <c r="AB54" s="148"/>
      <c r="AC54" s="148"/>
      <c r="AD54" s="148"/>
      <c r="AE54" s="148"/>
      <c r="AF54" s="148"/>
      <c r="AG54" s="148" t="s">
        <v>148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 x14ac:dyDescent="0.2">
      <c r="A55" s="155"/>
      <c r="B55" s="156"/>
      <c r="C55" s="185" t="s">
        <v>257</v>
      </c>
      <c r="D55" s="158"/>
      <c r="E55" s="159">
        <v>0.05</v>
      </c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8"/>
      <c r="Z55" s="148"/>
      <c r="AA55" s="148"/>
      <c r="AB55" s="148"/>
      <c r="AC55" s="148"/>
      <c r="AD55" s="148"/>
      <c r="AE55" s="148"/>
      <c r="AF55" s="148"/>
      <c r="AG55" s="148" t="s">
        <v>170</v>
      </c>
      <c r="AH55" s="148">
        <v>0</v>
      </c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 x14ac:dyDescent="0.2">
      <c r="A56" s="167">
        <v>14</v>
      </c>
      <c r="B56" s="168" t="s">
        <v>258</v>
      </c>
      <c r="C56" s="184" t="s">
        <v>259</v>
      </c>
      <c r="D56" s="169" t="s">
        <v>211</v>
      </c>
      <c r="E56" s="170">
        <v>13.29</v>
      </c>
      <c r="F56" s="171"/>
      <c r="G56" s="172">
        <f>ROUND(E56*F56,2)</f>
        <v>0</v>
      </c>
      <c r="H56" s="171"/>
      <c r="I56" s="172">
        <f>ROUND(E56*H56,2)</f>
        <v>0</v>
      </c>
      <c r="J56" s="171"/>
      <c r="K56" s="172">
        <f>ROUND(E56*J56,2)</f>
        <v>0</v>
      </c>
      <c r="L56" s="172">
        <v>21</v>
      </c>
      <c r="M56" s="172">
        <f>G56*(1+L56/100)</f>
        <v>0</v>
      </c>
      <c r="N56" s="172">
        <v>0</v>
      </c>
      <c r="O56" s="172">
        <f>ROUND(E56*N56,2)</f>
        <v>0</v>
      </c>
      <c r="P56" s="172">
        <v>0</v>
      </c>
      <c r="Q56" s="172">
        <f>ROUND(E56*P56,2)</f>
        <v>0</v>
      </c>
      <c r="R56" s="172" t="s">
        <v>212</v>
      </c>
      <c r="S56" s="172" t="s">
        <v>143</v>
      </c>
      <c r="T56" s="173" t="s">
        <v>143</v>
      </c>
      <c r="U56" s="157">
        <v>2.1949999999999998</v>
      </c>
      <c r="V56" s="157">
        <f>ROUND(E56*U56,2)</f>
        <v>29.17</v>
      </c>
      <c r="W56" s="157"/>
      <c r="X56" s="157" t="s">
        <v>200</v>
      </c>
      <c r="Y56" s="148"/>
      <c r="Z56" s="148"/>
      <c r="AA56" s="148"/>
      <c r="AB56" s="148"/>
      <c r="AC56" s="148"/>
      <c r="AD56" s="148"/>
      <c r="AE56" s="148"/>
      <c r="AF56" s="148"/>
      <c r="AG56" s="148" t="s">
        <v>201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ht="22.5" outlineLevel="1" x14ac:dyDescent="0.2">
      <c r="A57" s="155"/>
      <c r="B57" s="156"/>
      <c r="C57" s="262" t="s">
        <v>260</v>
      </c>
      <c r="D57" s="263"/>
      <c r="E57" s="263"/>
      <c r="F57" s="263"/>
      <c r="G57" s="263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8"/>
      <c r="Z57" s="148"/>
      <c r="AA57" s="148"/>
      <c r="AB57" s="148"/>
      <c r="AC57" s="148"/>
      <c r="AD57" s="148"/>
      <c r="AE57" s="148"/>
      <c r="AF57" s="148"/>
      <c r="AG57" s="148" t="s">
        <v>207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74" t="str">
        <f>C57</f>
        <v>sypaninou z vhodných hornin tř. 1 - 4 nebo materiálem, uloženým ve vzdálenosti do 30 m od vnějšího kraje objektu, pro jakoukoliv míru zhutnění,</v>
      </c>
      <c r="BB57" s="148"/>
      <c r="BC57" s="148"/>
      <c r="BD57" s="148"/>
      <c r="BE57" s="148"/>
      <c r="BF57" s="148"/>
      <c r="BG57" s="148"/>
      <c r="BH57" s="148"/>
    </row>
    <row r="58" spans="1:60" outlineLevel="1" x14ac:dyDescent="0.2">
      <c r="A58" s="155"/>
      <c r="B58" s="156"/>
      <c r="C58" s="185" t="s">
        <v>261</v>
      </c>
      <c r="D58" s="158"/>
      <c r="E58" s="159">
        <v>13.29</v>
      </c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8"/>
      <c r="Z58" s="148"/>
      <c r="AA58" s="148"/>
      <c r="AB58" s="148"/>
      <c r="AC58" s="148"/>
      <c r="AD58" s="148"/>
      <c r="AE58" s="148"/>
      <c r="AF58" s="148"/>
      <c r="AG58" s="148" t="s">
        <v>170</v>
      </c>
      <c r="AH58" s="148">
        <v>0</v>
      </c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ht="22.5" outlineLevel="1" x14ac:dyDescent="0.2">
      <c r="A59" s="167">
        <v>15</v>
      </c>
      <c r="B59" s="168" t="s">
        <v>262</v>
      </c>
      <c r="C59" s="184" t="s">
        <v>263</v>
      </c>
      <c r="D59" s="169" t="s">
        <v>198</v>
      </c>
      <c r="E59" s="170">
        <v>417</v>
      </c>
      <c r="F59" s="171"/>
      <c r="G59" s="172">
        <f>ROUND(E59*F59,2)</f>
        <v>0</v>
      </c>
      <c r="H59" s="171"/>
      <c r="I59" s="172">
        <f>ROUND(E59*H59,2)</f>
        <v>0</v>
      </c>
      <c r="J59" s="171"/>
      <c r="K59" s="172">
        <f>ROUND(E59*J59,2)</f>
        <v>0</v>
      </c>
      <c r="L59" s="172">
        <v>21</v>
      </c>
      <c r="M59" s="172">
        <f>G59*(1+L59/100)</f>
        <v>0</v>
      </c>
      <c r="N59" s="172">
        <v>0</v>
      </c>
      <c r="O59" s="172">
        <f>ROUND(E59*N59,2)</f>
        <v>0</v>
      </c>
      <c r="P59" s="172">
        <v>0</v>
      </c>
      <c r="Q59" s="172">
        <f>ROUND(E59*P59,2)</f>
        <v>0</v>
      </c>
      <c r="R59" s="172" t="s">
        <v>212</v>
      </c>
      <c r="S59" s="172" t="s">
        <v>143</v>
      </c>
      <c r="T59" s="173" t="s">
        <v>143</v>
      </c>
      <c r="U59" s="157">
        <v>0.254</v>
      </c>
      <c r="V59" s="157">
        <f>ROUND(E59*U59,2)</f>
        <v>105.92</v>
      </c>
      <c r="W59" s="157"/>
      <c r="X59" s="157" t="s">
        <v>200</v>
      </c>
      <c r="Y59" s="148"/>
      <c r="Z59" s="148"/>
      <c r="AA59" s="148"/>
      <c r="AB59" s="148"/>
      <c r="AC59" s="148"/>
      <c r="AD59" s="148"/>
      <c r="AE59" s="148"/>
      <c r="AF59" s="148"/>
      <c r="AG59" s="148" t="s">
        <v>201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ht="22.5" outlineLevel="1" x14ac:dyDescent="0.2">
      <c r="A60" s="155"/>
      <c r="B60" s="156"/>
      <c r="C60" s="262" t="s">
        <v>264</v>
      </c>
      <c r="D60" s="263"/>
      <c r="E60" s="263"/>
      <c r="F60" s="263"/>
      <c r="G60" s="263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8"/>
      <c r="Z60" s="148"/>
      <c r="AA60" s="148"/>
      <c r="AB60" s="148"/>
      <c r="AC60" s="148"/>
      <c r="AD60" s="148"/>
      <c r="AE60" s="148"/>
      <c r="AF60" s="148"/>
      <c r="AG60" s="148" t="s">
        <v>207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74" t="str">
        <f>C60</f>
        <v>s případným nutným přemístěním hromad nebo dočasných skládek na místo potřeby ze vzdálenosti do 30 m, v rovině nebo ve svahu do 1 : 5,</v>
      </c>
      <c r="BB60" s="148"/>
      <c r="BC60" s="148"/>
      <c r="BD60" s="148"/>
      <c r="BE60" s="148"/>
      <c r="BF60" s="148"/>
      <c r="BG60" s="148"/>
      <c r="BH60" s="148"/>
    </row>
    <row r="61" spans="1:60" outlineLevel="1" x14ac:dyDescent="0.2">
      <c r="A61" s="155"/>
      <c r="B61" s="156"/>
      <c r="C61" s="185" t="s">
        <v>265</v>
      </c>
      <c r="D61" s="158"/>
      <c r="E61" s="159">
        <v>417</v>
      </c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8"/>
      <c r="Z61" s="148"/>
      <c r="AA61" s="148"/>
      <c r="AB61" s="148"/>
      <c r="AC61" s="148"/>
      <c r="AD61" s="148"/>
      <c r="AE61" s="148"/>
      <c r="AF61" s="148"/>
      <c r="AG61" s="148" t="s">
        <v>170</v>
      </c>
      <c r="AH61" s="148">
        <v>0</v>
      </c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 x14ac:dyDescent="0.2">
      <c r="A62" s="167">
        <v>16</v>
      </c>
      <c r="B62" s="168" t="s">
        <v>266</v>
      </c>
      <c r="C62" s="184" t="s">
        <v>267</v>
      </c>
      <c r="D62" s="169" t="s">
        <v>211</v>
      </c>
      <c r="E62" s="170">
        <v>1169.92</v>
      </c>
      <c r="F62" s="171"/>
      <c r="G62" s="172">
        <f>ROUND(E62*F62,2)</f>
        <v>0</v>
      </c>
      <c r="H62" s="171"/>
      <c r="I62" s="172">
        <f>ROUND(E62*H62,2)</f>
        <v>0</v>
      </c>
      <c r="J62" s="171"/>
      <c r="K62" s="172">
        <f>ROUND(E62*J62,2)</f>
        <v>0</v>
      </c>
      <c r="L62" s="172">
        <v>21</v>
      </c>
      <c r="M62" s="172">
        <f>G62*(1+L62/100)</f>
        <v>0</v>
      </c>
      <c r="N62" s="172">
        <v>0</v>
      </c>
      <c r="O62" s="172">
        <f>ROUND(E62*N62,2)</f>
        <v>0</v>
      </c>
      <c r="P62" s="172">
        <v>0</v>
      </c>
      <c r="Q62" s="172">
        <f>ROUND(E62*P62,2)</f>
        <v>0</v>
      </c>
      <c r="R62" s="172" t="s">
        <v>212</v>
      </c>
      <c r="S62" s="172" t="s">
        <v>143</v>
      </c>
      <c r="T62" s="173" t="s">
        <v>143</v>
      </c>
      <c r="U62" s="157">
        <v>0</v>
      </c>
      <c r="V62" s="157">
        <f>ROUND(E62*U62,2)</f>
        <v>0</v>
      </c>
      <c r="W62" s="157"/>
      <c r="X62" s="157" t="s">
        <v>200</v>
      </c>
      <c r="Y62" s="148"/>
      <c r="Z62" s="148"/>
      <c r="AA62" s="148"/>
      <c r="AB62" s="148"/>
      <c r="AC62" s="148"/>
      <c r="AD62" s="148"/>
      <c r="AE62" s="148"/>
      <c r="AF62" s="148"/>
      <c r="AG62" s="148" t="s">
        <v>201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 x14ac:dyDescent="0.2">
      <c r="A63" s="155"/>
      <c r="B63" s="156"/>
      <c r="C63" s="185" t="s">
        <v>249</v>
      </c>
      <c r="D63" s="158"/>
      <c r="E63" s="159">
        <v>1169.92</v>
      </c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8"/>
      <c r="Z63" s="148"/>
      <c r="AA63" s="148"/>
      <c r="AB63" s="148"/>
      <c r="AC63" s="148"/>
      <c r="AD63" s="148"/>
      <c r="AE63" s="148"/>
      <c r="AF63" s="148"/>
      <c r="AG63" s="148" t="s">
        <v>170</v>
      </c>
      <c r="AH63" s="148">
        <v>5</v>
      </c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 x14ac:dyDescent="0.2">
      <c r="A64" s="167">
        <v>17</v>
      </c>
      <c r="B64" s="168" t="s">
        <v>268</v>
      </c>
      <c r="C64" s="184" t="s">
        <v>269</v>
      </c>
      <c r="D64" s="169" t="s">
        <v>205</v>
      </c>
      <c r="E64" s="170">
        <v>218</v>
      </c>
      <c r="F64" s="171"/>
      <c r="G64" s="172">
        <f>ROUND(E64*F64,2)</f>
        <v>0</v>
      </c>
      <c r="H64" s="171"/>
      <c r="I64" s="172">
        <f>ROUND(E64*H64,2)</f>
        <v>0</v>
      </c>
      <c r="J64" s="171"/>
      <c r="K64" s="172">
        <f>ROUND(E64*J64,2)</f>
        <v>0</v>
      </c>
      <c r="L64" s="172">
        <v>21</v>
      </c>
      <c r="M64" s="172">
        <f>G64*(1+L64/100)</f>
        <v>0</v>
      </c>
      <c r="N64" s="172">
        <v>0.22106999999999999</v>
      </c>
      <c r="O64" s="172">
        <f>ROUND(E64*N64,2)</f>
        <v>48.19</v>
      </c>
      <c r="P64" s="172">
        <v>0</v>
      </c>
      <c r="Q64" s="172">
        <f>ROUND(E64*P64,2)</f>
        <v>0</v>
      </c>
      <c r="R64" s="172" t="s">
        <v>270</v>
      </c>
      <c r="S64" s="172" t="s">
        <v>143</v>
      </c>
      <c r="T64" s="173" t="s">
        <v>143</v>
      </c>
      <c r="U64" s="157">
        <v>0.185</v>
      </c>
      <c r="V64" s="157">
        <f>ROUND(E64*U64,2)</f>
        <v>40.33</v>
      </c>
      <c r="W64" s="157"/>
      <c r="X64" s="157" t="s">
        <v>200</v>
      </c>
      <c r="Y64" s="148"/>
      <c r="Z64" s="148"/>
      <c r="AA64" s="148"/>
      <c r="AB64" s="148"/>
      <c r="AC64" s="148"/>
      <c r="AD64" s="148"/>
      <c r="AE64" s="148"/>
      <c r="AF64" s="148"/>
      <c r="AG64" s="148" t="s">
        <v>201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 x14ac:dyDescent="0.2">
      <c r="A65" s="155"/>
      <c r="B65" s="156"/>
      <c r="C65" s="262" t="s">
        <v>271</v>
      </c>
      <c r="D65" s="263"/>
      <c r="E65" s="263"/>
      <c r="F65" s="263"/>
      <c r="G65" s="263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8"/>
      <c r="Z65" s="148"/>
      <c r="AA65" s="148"/>
      <c r="AB65" s="148"/>
      <c r="AC65" s="148"/>
      <c r="AD65" s="148"/>
      <c r="AE65" s="148"/>
      <c r="AF65" s="148"/>
      <c r="AG65" s="148" t="s">
        <v>207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74" t="str">
        <f>C65</f>
        <v>se zřízením štěrkopískového lože pod trubky a s jejich obsypem v průměrném celkovém množství do 0,15 m3/m,</v>
      </c>
      <c r="BB65" s="148"/>
      <c r="BC65" s="148"/>
      <c r="BD65" s="148"/>
      <c r="BE65" s="148"/>
      <c r="BF65" s="148"/>
      <c r="BG65" s="148"/>
      <c r="BH65" s="148"/>
    </row>
    <row r="66" spans="1:60" outlineLevel="1" x14ac:dyDescent="0.2">
      <c r="A66" s="155"/>
      <c r="B66" s="156"/>
      <c r="C66" s="185" t="s">
        <v>272</v>
      </c>
      <c r="D66" s="158"/>
      <c r="E66" s="159">
        <v>218</v>
      </c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8"/>
      <c r="Z66" s="148"/>
      <c r="AA66" s="148"/>
      <c r="AB66" s="148"/>
      <c r="AC66" s="148"/>
      <c r="AD66" s="148"/>
      <c r="AE66" s="148"/>
      <c r="AF66" s="148"/>
      <c r="AG66" s="148" t="s">
        <v>170</v>
      </c>
      <c r="AH66" s="148">
        <v>0</v>
      </c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ht="22.5" outlineLevel="1" x14ac:dyDescent="0.2">
      <c r="A67" s="167">
        <v>18</v>
      </c>
      <c r="B67" s="168" t="s">
        <v>273</v>
      </c>
      <c r="C67" s="184" t="s">
        <v>274</v>
      </c>
      <c r="D67" s="169" t="s">
        <v>275</v>
      </c>
      <c r="E67" s="170">
        <v>5</v>
      </c>
      <c r="F67" s="171"/>
      <c r="G67" s="172">
        <f>ROUND(E67*F67,2)</f>
        <v>0</v>
      </c>
      <c r="H67" s="171"/>
      <c r="I67" s="172">
        <f>ROUND(E67*H67,2)</f>
        <v>0</v>
      </c>
      <c r="J67" s="171"/>
      <c r="K67" s="172">
        <f>ROUND(E67*J67,2)</f>
        <v>0</v>
      </c>
      <c r="L67" s="172">
        <v>21</v>
      </c>
      <c r="M67" s="172">
        <f>G67*(1+L67/100)</f>
        <v>0</v>
      </c>
      <c r="N67" s="172">
        <v>4.1099999999999998E-2</v>
      </c>
      <c r="O67" s="172">
        <f>ROUND(E67*N67,2)</f>
        <v>0.21</v>
      </c>
      <c r="P67" s="172">
        <v>0</v>
      </c>
      <c r="Q67" s="172">
        <f>ROUND(E67*P67,2)</f>
        <v>0</v>
      </c>
      <c r="R67" s="172" t="s">
        <v>276</v>
      </c>
      <c r="S67" s="172" t="s">
        <v>143</v>
      </c>
      <c r="T67" s="173" t="s">
        <v>277</v>
      </c>
      <c r="U67" s="157">
        <v>1.3387</v>
      </c>
      <c r="V67" s="157">
        <f>ROUND(E67*U67,2)</f>
        <v>6.69</v>
      </c>
      <c r="W67" s="157"/>
      <c r="X67" s="157" t="s">
        <v>278</v>
      </c>
      <c r="Y67" s="148"/>
      <c r="Z67" s="148"/>
      <c r="AA67" s="148"/>
      <c r="AB67" s="148"/>
      <c r="AC67" s="148"/>
      <c r="AD67" s="148"/>
      <c r="AE67" s="148"/>
      <c r="AF67" s="148"/>
      <c r="AG67" s="148" t="s">
        <v>279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1" x14ac:dyDescent="0.2">
      <c r="A68" s="155"/>
      <c r="B68" s="156"/>
      <c r="C68" s="185" t="s">
        <v>280</v>
      </c>
      <c r="D68" s="158"/>
      <c r="E68" s="159">
        <v>5</v>
      </c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8"/>
      <c r="Z68" s="148"/>
      <c r="AA68" s="148"/>
      <c r="AB68" s="148"/>
      <c r="AC68" s="148"/>
      <c r="AD68" s="148"/>
      <c r="AE68" s="148"/>
      <c r="AF68" s="148"/>
      <c r="AG68" s="148" t="s">
        <v>170</v>
      </c>
      <c r="AH68" s="148">
        <v>0</v>
      </c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 x14ac:dyDescent="0.2">
      <c r="A69" s="167">
        <v>19</v>
      </c>
      <c r="B69" s="168" t="s">
        <v>281</v>
      </c>
      <c r="C69" s="184" t="s">
        <v>282</v>
      </c>
      <c r="D69" s="169" t="s">
        <v>205</v>
      </c>
      <c r="E69" s="170">
        <v>224.54</v>
      </c>
      <c r="F69" s="171"/>
      <c r="G69" s="172">
        <f>ROUND(E69*F69,2)</f>
        <v>0</v>
      </c>
      <c r="H69" s="171"/>
      <c r="I69" s="172">
        <f>ROUND(E69*H69,2)</f>
        <v>0</v>
      </c>
      <c r="J69" s="171"/>
      <c r="K69" s="172">
        <f>ROUND(E69*J69,2)</f>
        <v>0</v>
      </c>
      <c r="L69" s="172">
        <v>21</v>
      </c>
      <c r="M69" s="172">
        <f>G69*(1+L69/100)</f>
        <v>0</v>
      </c>
      <c r="N69" s="172">
        <v>5.9999999999999995E-4</v>
      </c>
      <c r="O69" s="172">
        <f>ROUND(E69*N69,2)</f>
        <v>0.13</v>
      </c>
      <c r="P69" s="172">
        <v>0</v>
      </c>
      <c r="Q69" s="172">
        <f>ROUND(E69*P69,2)</f>
        <v>0</v>
      </c>
      <c r="R69" s="172" t="s">
        <v>283</v>
      </c>
      <c r="S69" s="172" t="s">
        <v>143</v>
      </c>
      <c r="T69" s="173" t="s">
        <v>143</v>
      </c>
      <c r="U69" s="157">
        <v>0</v>
      </c>
      <c r="V69" s="157">
        <f>ROUND(E69*U69,2)</f>
        <v>0</v>
      </c>
      <c r="W69" s="157"/>
      <c r="X69" s="157" t="s">
        <v>284</v>
      </c>
      <c r="Y69" s="148"/>
      <c r="Z69" s="148"/>
      <c r="AA69" s="148"/>
      <c r="AB69" s="148"/>
      <c r="AC69" s="148"/>
      <c r="AD69" s="148"/>
      <c r="AE69" s="148"/>
      <c r="AF69" s="148"/>
      <c r="AG69" s="148" t="s">
        <v>285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 x14ac:dyDescent="0.2">
      <c r="A70" s="155"/>
      <c r="B70" s="156"/>
      <c r="C70" s="185" t="s">
        <v>286</v>
      </c>
      <c r="D70" s="158"/>
      <c r="E70" s="159">
        <v>218</v>
      </c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8"/>
      <c r="Z70" s="148"/>
      <c r="AA70" s="148"/>
      <c r="AB70" s="148"/>
      <c r="AC70" s="148"/>
      <c r="AD70" s="148"/>
      <c r="AE70" s="148"/>
      <c r="AF70" s="148"/>
      <c r="AG70" s="148" t="s">
        <v>170</v>
      </c>
      <c r="AH70" s="148">
        <v>5</v>
      </c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 x14ac:dyDescent="0.2">
      <c r="A71" s="155"/>
      <c r="B71" s="156"/>
      <c r="C71" s="192" t="s">
        <v>287</v>
      </c>
      <c r="D71" s="190"/>
      <c r="E71" s="191">
        <v>6.54</v>
      </c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8"/>
      <c r="Z71" s="148"/>
      <c r="AA71" s="148"/>
      <c r="AB71" s="148"/>
      <c r="AC71" s="148"/>
      <c r="AD71" s="148"/>
      <c r="AE71" s="148"/>
      <c r="AF71" s="148"/>
      <c r="AG71" s="148" t="s">
        <v>170</v>
      </c>
      <c r="AH71" s="148">
        <v>4</v>
      </c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x14ac:dyDescent="0.2">
      <c r="A72" s="161" t="s">
        <v>138</v>
      </c>
      <c r="B72" s="162" t="s">
        <v>94</v>
      </c>
      <c r="C72" s="183" t="s">
        <v>95</v>
      </c>
      <c r="D72" s="163"/>
      <c r="E72" s="164"/>
      <c r="F72" s="165"/>
      <c r="G72" s="165">
        <f>SUMIF(AG73:AG119,"&lt;&gt;NOR",G73:G119)</f>
        <v>0</v>
      </c>
      <c r="H72" s="165"/>
      <c r="I72" s="165">
        <f>SUM(I73:I119)</f>
        <v>0</v>
      </c>
      <c r="J72" s="165"/>
      <c r="K72" s="165">
        <f>SUM(K73:K119)</f>
        <v>0</v>
      </c>
      <c r="L72" s="165"/>
      <c r="M72" s="165">
        <f>SUM(M73:M119)</f>
        <v>0</v>
      </c>
      <c r="N72" s="165"/>
      <c r="O72" s="165">
        <f>SUM(O73:O119)</f>
        <v>3028.9199999999996</v>
      </c>
      <c r="P72" s="165"/>
      <c r="Q72" s="165">
        <f>SUM(Q73:Q119)</f>
        <v>0</v>
      </c>
      <c r="R72" s="165"/>
      <c r="S72" s="165"/>
      <c r="T72" s="166"/>
      <c r="U72" s="160"/>
      <c r="V72" s="160">
        <f>SUM(V73:V119)</f>
        <v>968.57</v>
      </c>
      <c r="W72" s="160"/>
      <c r="X72" s="160"/>
      <c r="AG72" t="s">
        <v>139</v>
      </c>
    </row>
    <row r="73" spans="1:60" outlineLevel="1" x14ac:dyDescent="0.2">
      <c r="A73" s="167">
        <v>20</v>
      </c>
      <c r="B73" s="168" t="s">
        <v>288</v>
      </c>
      <c r="C73" s="184" t="s">
        <v>289</v>
      </c>
      <c r="D73" s="169" t="s">
        <v>198</v>
      </c>
      <c r="E73" s="170">
        <v>2980</v>
      </c>
      <c r="F73" s="171"/>
      <c r="G73" s="172">
        <f>ROUND(E73*F73,2)</f>
        <v>0</v>
      </c>
      <c r="H73" s="171"/>
      <c r="I73" s="172">
        <f>ROUND(E73*H73,2)</f>
        <v>0</v>
      </c>
      <c r="J73" s="171"/>
      <c r="K73" s="172">
        <f>ROUND(E73*J73,2)</f>
        <v>0</v>
      </c>
      <c r="L73" s="172">
        <v>21</v>
      </c>
      <c r="M73" s="172">
        <f>G73*(1+L73/100)</f>
        <v>0</v>
      </c>
      <c r="N73" s="172">
        <v>0.53749999999999998</v>
      </c>
      <c r="O73" s="172">
        <f>ROUND(E73*N73,2)</f>
        <v>1601.75</v>
      </c>
      <c r="P73" s="172">
        <v>0</v>
      </c>
      <c r="Q73" s="172">
        <f>ROUND(E73*P73,2)</f>
        <v>0</v>
      </c>
      <c r="R73" s="172" t="s">
        <v>199</v>
      </c>
      <c r="S73" s="172" t="s">
        <v>143</v>
      </c>
      <c r="T73" s="173" t="s">
        <v>143</v>
      </c>
      <c r="U73" s="157">
        <v>0.02</v>
      </c>
      <c r="V73" s="157">
        <f>ROUND(E73*U73,2)</f>
        <v>59.6</v>
      </c>
      <c r="W73" s="157"/>
      <c r="X73" s="157" t="s">
        <v>200</v>
      </c>
      <c r="Y73" s="148"/>
      <c r="Z73" s="148"/>
      <c r="AA73" s="148"/>
      <c r="AB73" s="148"/>
      <c r="AC73" s="148"/>
      <c r="AD73" s="148"/>
      <c r="AE73" s="148"/>
      <c r="AF73" s="148"/>
      <c r="AG73" s="148" t="s">
        <v>201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 x14ac:dyDescent="0.2">
      <c r="A74" s="155"/>
      <c r="B74" s="156"/>
      <c r="C74" s="262" t="s">
        <v>290</v>
      </c>
      <c r="D74" s="263"/>
      <c r="E74" s="263"/>
      <c r="F74" s="263"/>
      <c r="G74" s="263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8"/>
      <c r="Z74" s="148"/>
      <c r="AA74" s="148"/>
      <c r="AB74" s="148"/>
      <c r="AC74" s="148"/>
      <c r="AD74" s="148"/>
      <c r="AE74" s="148"/>
      <c r="AF74" s="148"/>
      <c r="AG74" s="148" t="s">
        <v>207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 x14ac:dyDescent="0.2">
      <c r="A75" s="155"/>
      <c r="B75" s="156"/>
      <c r="C75" s="185" t="s">
        <v>291</v>
      </c>
      <c r="D75" s="158"/>
      <c r="E75" s="159">
        <v>1490</v>
      </c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8"/>
      <c r="Z75" s="148"/>
      <c r="AA75" s="148"/>
      <c r="AB75" s="148"/>
      <c r="AC75" s="148"/>
      <c r="AD75" s="148"/>
      <c r="AE75" s="148"/>
      <c r="AF75" s="148"/>
      <c r="AG75" s="148" t="s">
        <v>170</v>
      </c>
      <c r="AH75" s="148">
        <v>0</v>
      </c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 x14ac:dyDescent="0.2">
      <c r="A76" s="155"/>
      <c r="B76" s="156"/>
      <c r="C76" s="192" t="s">
        <v>292</v>
      </c>
      <c r="D76" s="190"/>
      <c r="E76" s="191">
        <v>1490</v>
      </c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8"/>
      <c r="Z76" s="148"/>
      <c r="AA76" s="148"/>
      <c r="AB76" s="148"/>
      <c r="AC76" s="148"/>
      <c r="AD76" s="148"/>
      <c r="AE76" s="148"/>
      <c r="AF76" s="148"/>
      <c r="AG76" s="148" t="s">
        <v>170</v>
      </c>
      <c r="AH76" s="148">
        <v>4</v>
      </c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ht="22.5" outlineLevel="1" x14ac:dyDescent="0.2">
      <c r="A77" s="167">
        <v>21</v>
      </c>
      <c r="B77" s="168" t="s">
        <v>293</v>
      </c>
      <c r="C77" s="184" t="s">
        <v>294</v>
      </c>
      <c r="D77" s="169" t="s">
        <v>198</v>
      </c>
      <c r="E77" s="170">
        <v>1465</v>
      </c>
      <c r="F77" s="171"/>
      <c r="G77" s="172">
        <f>ROUND(E77*F77,2)</f>
        <v>0</v>
      </c>
      <c r="H77" s="171"/>
      <c r="I77" s="172">
        <f>ROUND(E77*H77,2)</f>
        <v>0</v>
      </c>
      <c r="J77" s="171"/>
      <c r="K77" s="172">
        <f>ROUND(E77*J77,2)</f>
        <v>0</v>
      </c>
      <c r="L77" s="172">
        <v>21</v>
      </c>
      <c r="M77" s="172">
        <f>G77*(1+L77/100)</f>
        <v>0</v>
      </c>
      <c r="N77" s="172">
        <v>0.378</v>
      </c>
      <c r="O77" s="172">
        <f>ROUND(E77*N77,2)</f>
        <v>553.77</v>
      </c>
      <c r="P77" s="172">
        <v>0</v>
      </c>
      <c r="Q77" s="172">
        <f>ROUND(E77*P77,2)</f>
        <v>0</v>
      </c>
      <c r="R77" s="172" t="s">
        <v>199</v>
      </c>
      <c r="S77" s="172" t="s">
        <v>143</v>
      </c>
      <c r="T77" s="173" t="s">
        <v>143</v>
      </c>
      <c r="U77" s="157">
        <v>2.5999999999999999E-2</v>
      </c>
      <c r="V77" s="157">
        <f>ROUND(E77*U77,2)</f>
        <v>38.090000000000003</v>
      </c>
      <c r="W77" s="157"/>
      <c r="X77" s="157" t="s">
        <v>200</v>
      </c>
      <c r="Y77" s="148"/>
      <c r="Z77" s="148"/>
      <c r="AA77" s="148"/>
      <c r="AB77" s="148"/>
      <c r="AC77" s="148"/>
      <c r="AD77" s="148"/>
      <c r="AE77" s="148"/>
      <c r="AF77" s="148"/>
      <c r="AG77" s="148" t="s">
        <v>201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 x14ac:dyDescent="0.2">
      <c r="A78" s="155"/>
      <c r="B78" s="156"/>
      <c r="C78" s="185" t="s">
        <v>295</v>
      </c>
      <c r="D78" s="158"/>
      <c r="E78" s="159">
        <v>167</v>
      </c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8"/>
      <c r="Z78" s="148"/>
      <c r="AA78" s="148"/>
      <c r="AB78" s="148"/>
      <c r="AC78" s="148"/>
      <c r="AD78" s="148"/>
      <c r="AE78" s="148"/>
      <c r="AF78" s="148"/>
      <c r="AG78" s="148" t="s">
        <v>170</v>
      </c>
      <c r="AH78" s="148">
        <v>0</v>
      </c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1" x14ac:dyDescent="0.2">
      <c r="A79" s="155"/>
      <c r="B79" s="156"/>
      <c r="C79" s="185" t="s">
        <v>296</v>
      </c>
      <c r="D79" s="158"/>
      <c r="E79" s="159">
        <v>1252</v>
      </c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8"/>
      <c r="Z79" s="148"/>
      <c r="AA79" s="148"/>
      <c r="AB79" s="148"/>
      <c r="AC79" s="148"/>
      <c r="AD79" s="148"/>
      <c r="AE79" s="148"/>
      <c r="AF79" s="148"/>
      <c r="AG79" s="148" t="s">
        <v>170</v>
      </c>
      <c r="AH79" s="148">
        <v>0</v>
      </c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 x14ac:dyDescent="0.2">
      <c r="A80" s="155"/>
      <c r="B80" s="156"/>
      <c r="C80" s="185" t="s">
        <v>297</v>
      </c>
      <c r="D80" s="158"/>
      <c r="E80" s="159">
        <v>46</v>
      </c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8"/>
      <c r="Z80" s="148"/>
      <c r="AA80" s="148"/>
      <c r="AB80" s="148"/>
      <c r="AC80" s="148"/>
      <c r="AD80" s="148"/>
      <c r="AE80" s="148"/>
      <c r="AF80" s="148"/>
      <c r="AG80" s="148" t="s">
        <v>170</v>
      </c>
      <c r="AH80" s="148">
        <v>0</v>
      </c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ht="22.5" outlineLevel="1" x14ac:dyDescent="0.2">
      <c r="A81" s="167">
        <v>22</v>
      </c>
      <c r="B81" s="168" t="s">
        <v>298</v>
      </c>
      <c r="C81" s="184" t="s">
        <v>299</v>
      </c>
      <c r="D81" s="169" t="s">
        <v>198</v>
      </c>
      <c r="E81" s="170">
        <v>1490</v>
      </c>
      <c r="F81" s="171"/>
      <c r="G81" s="172">
        <f>ROUND(E81*F81,2)</f>
        <v>0</v>
      </c>
      <c r="H81" s="171"/>
      <c r="I81" s="172">
        <f>ROUND(E81*H81,2)</f>
        <v>0</v>
      </c>
      <c r="J81" s="171"/>
      <c r="K81" s="172">
        <f>ROUND(E81*J81,2)</f>
        <v>0</v>
      </c>
      <c r="L81" s="172">
        <v>21</v>
      </c>
      <c r="M81" s="172">
        <f>G81*(1+L81/100)</f>
        <v>0</v>
      </c>
      <c r="N81" s="172">
        <v>0.378</v>
      </c>
      <c r="O81" s="172">
        <f>ROUND(E81*N81,2)</f>
        <v>563.22</v>
      </c>
      <c r="P81" s="172">
        <v>0</v>
      </c>
      <c r="Q81" s="172">
        <f>ROUND(E81*P81,2)</f>
        <v>0</v>
      </c>
      <c r="R81" s="172" t="s">
        <v>199</v>
      </c>
      <c r="S81" s="172" t="s">
        <v>143</v>
      </c>
      <c r="T81" s="173" t="s">
        <v>143</v>
      </c>
      <c r="U81" s="157">
        <v>2.5999999999999999E-2</v>
      </c>
      <c r="V81" s="157">
        <f>ROUND(E81*U81,2)</f>
        <v>38.74</v>
      </c>
      <c r="W81" s="157"/>
      <c r="X81" s="157" t="s">
        <v>200</v>
      </c>
      <c r="Y81" s="148"/>
      <c r="Z81" s="148"/>
      <c r="AA81" s="148"/>
      <c r="AB81" s="148"/>
      <c r="AC81" s="148"/>
      <c r="AD81" s="148"/>
      <c r="AE81" s="148"/>
      <c r="AF81" s="148"/>
      <c r="AG81" s="148" t="s">
        <v>201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 x14ac:dyDescent="0.2">
      <c r="A82" s="155"/>
      <c r="B82" s="156"/>
      <c r="C82" s="185" t="s">
        <v>300</v>
      </c>
      <c r="D82" s="158"/>
      <c r="E82" s="159">
        <v>176</v>
      </c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8"/>
      <c r="Z82" s="148"/>
      <c r="AA82" s="148"/>
      <c r="AB82" s="148"/>
      <c r="AC82" s="148"/>
      <c r="AD82" s="148"/>
      <c r="AE82" s="148"/>
      <c r="AF82" s="148"/>
      <c r="AG82" s="148" t="s">
        <v>170</v>
      </c>
      <c r="AH82" s="148">
        <v>0</v>
      </c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 x14ac:dyDescent="0.2">
      <c r="A83" s="155"/>
      <c r="B83" s="156"/>
      <c r="C83" s="185" t="s">
        <v>301</v>
      </c>
      <c r="D83" s="158"/>
      <c r="E83" s="159">
        <v>1314</v>
      </c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8"/>
      <c r="Z83" s="148"/>
      <c r="AA83" s="148"/>
      <c r="AB83" s="148"/>
      <c r="AC83" s="148"/>
      <c r="AD83" s="148"/>
      <c r="AE83" s="148"/>
      <c r="AF83" s="148"/>
      <c r="AG83" s="148" t="s">
        <v>170</v>
      </c>
      <c r="AH83" s="148">
        <v>0</v>
      </c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 x14ac:dyDescent="0.2">
      <c r="A84" s="167">
        <v>23</v>
      </c>
      <c r="B84" s="168" t="s">
        <v>302</v>
      </c>
      <c r="C84" s="184" t="s">
        <v>303</v>
      </c>
      <c r="D84" s="169" t="s">
        <v>198</v>
      </c>
      <c r="E84" s="170">
        <v>1489</v>
      </c>
      <c r="F84" s="171"/>
      <c r="G84" s="172">
        <f>ROUND(E84*F84,2)</f>
        <v>0</v>
      </c>
      <c r="H84" s="171"/>
      <c r="I84" s="172">
        <f>ROUND(E84*H84,2)</f>
        <v>0</v>
      </c>
      <c r="J84" s="171"/>
      <c r="K84" s="172">
        <f>ROUND(E84*J84,2)</f>
        <v>0</v>
      </c>
      <c r="L84" s="172">
        <v>21</v>
      </c>
      <c r="M84" s="172">
        <f>G84*(1+L84/100)</f>
        <v>0</v>
      </c>
      <c r="N84" s="172">
        <v>0</v>
      </c>
      <c r="O84" s="172">
        <f>ROUND(E84*N84,2)</f>
        <v>0</v>
      </c>
      <c r="P84" s="172">
        <v>0</v>
      </c>
      <c r="Q84" s="172">
        <f>ROUND(E84*P84,2)</f>
        <v>0</v>
      </c>
      <c r="R84" s="172" t="s">
        <v>199</v>
      </c>
      <c r="S84" s="172" t="s">
        <v>143</v>
      </c>
      <c r="T84" s="173" t="s">
        <v>143</v>
      </c>
      <c r="U84" s="157">
        <v>9.0999999999999998E-2</v>
      </c>
      <c r="V84" s="157">
        <f>ROUND(E84*U84,2)</f>
        <v>135.5</v>
      </c>
      <c r="W84" s="157"/>
      <c r="X84" s="157" t="s">
        <v>200</v>
      </c>
      <c r="Y84" s="148"/>
      <c r="Z84" s="148"/>
      <c r="AA84" s="148"/>
      <c r="AB84" s="148"/>
      <c r="AC84" s="148"/>
      <c r="AD84" s="148"/>
      <c r="AE84" s="148"/>
      <c r="AF84" s="148"/>
      <c r="AG84" s="148" t="s">
        <v>201</v>
      </c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 x14ac:dyDescent="0.2">
      <c r="A85" s="155"/>
      <c r="B85" s="156"/>
      <c r="C85" s="185" t="s">
        <v>304</v>
      </c>
      <c r="D85" s="158"/>
      <c r="E85" s="159">
        <v>1489</v>
      </c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8"/>
      <c r="Z85" s="148"/>
      <c r="AA85" s="148"/>
      <c r="AB85" s="148"/>
      <c r="AC85" s="148"/>
      <c r="AD85" s="148"/>
      <c r="AE85" s="148"/>
      <c r="AF85" s="148"/>
      <c r="AG85" s="148" t="s">
        <v>170</v>
      </c>
      <c r="AH85" s="148">
        <v>0</v>
      </c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1" x14ac:dyDescent="0.2">
      <c r="A86" s="167">
        <v>24</v>
      </c>
      <c r="B86" s="168" t="s">
        <v>305</v>
      </c>
      <c r="C86" s="184" t="s">
        <v>306</v>
      </c>
      <c r="D86" s="169" t="s">
        <v>198</v>
      </c>
      <c r="E86" s="170">
        <v>40</v>
      </c>
      <c r="F86" s="171"/>
      <c r="G86" s="172">
        <f>ROUND(E86*F86,2)</f>
        <v>0</v>
      </c>
      <c r="H86" s="171"/>
      <c r="I86" s="172">
        <f>ROUND(E86*H86,2)</f>
        <v>0</v>
      </c>
      <c r="J86" s="171"/>
      <c r="K86" s="172">
        <f>ROUND(E86*J86,2)</f>
        <v>0</v>
      </c>
      <c r="L86" s="172">
        <v>21</v>
      </c>
      <c r="M86" s="172">
        <f>G86*(1+L86/100)</f>
        <v>0</v>
      </c>
      <c r="N86" s="172">
        <v>5.5449999999999999E-2</v>
      </c>
      <c r="O86" s="172">
        <f>ROUND(E86*N86,2)</f>
        <v>2.2200000000000002</v>
      </c>
      <c r="P86" s="172">
        <v>0</v>
      </c>
      <c r="Q86" s="172">
        <f>ROUND(E86*P86,2)</f>
        <v>0</v>
      </c>
      <c r="R86" s="172" t="s">
        <v>199</v>
      </c>
      <c r="S86" s="172" t="s">
        <v>143</v>
      </c>
      <c r="T86" s="173" t="s">
        <v>143</v>
      </c>
      <c r="U86" s="157">
        <v>0.442</v>
      </c>
      <c r="V86" s="157">
        <f>ROUND(E86*U86,2)</f>
        <v>17.68</v>
      </c>
      <c r="W86" s="157"/>
      <c r="X86" s="157" t="s">
        <v>200</v>
      </c>
      <c r="Y86" s="148"/>
      <c r="Z86" s="148"/>
      <c r="AA86" s="148"/>
      <c r="AB86" s="148"/>
      <c r="AC86" s="148"/>
      <c r="AD86" s="148"/>
      <c r="AE86" s="148"/>
      <c r="AF86" s="148"/>
      <c r="AG86" s="148" t="s">
        <v>201</v>
      </c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ht="22.5" outlineLevel="1" x14ac:dyDescent="0.2">
      <c r="A87" s="155"/>
      <c r="B87" s="156"/>
      <c r="C87" s="262" t="s">
        <v>307</v>
      </c>
      <c r="D87" s="263"/>
      <c r="E87" s="263"/>
      <c r="F87" s="263"/>
      <c r="G87" s="263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8"/>
      <c r="Z87" s="148"/>
      <c r="AA87" s="148"/>
      <c r="AB87" s="148"/>
      <c r="AC87" s="148"/>
      <c r="AD87" s="148"/>
      <c r="AE87" s="148"/>
      <c r="AF87" s="148"/>
      <c r="AG87" s="148" t="s">
        <v>207</v>
      </c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74" t="str">
        <f>C87</f>
        <v>s provedením lože z kameniva drceného, s vyplněním spár, s dvojitým hutněním a se smetením přebytečného materiálu na krajnici. S dodáním hmot pro lože a výplň spár.</v>
      </c>
      <c r="BB87" s="148"/>
      <c r="BC87" s="148"/>
      <c r="BD87" s="148"/>
      <c r="BE87" s="148"/>
      <c r="BF87" s="148"/>
      <c r="BG87" s="148"/>
      <c r="BH87" s="148"/>
    </row>
    <row r="88" spans="1:60" outlineLevel="1" x14ac:dyDescent="0.2">
      <c r="A88" s="155"/>
      <c r="B88" s="156"/>
      <c r="C88" s="185" t="s">
        <v>308</v>
      </c>
      <c r="D88" s="158"/>
      <c r="E88" s="159">
        <v>33</v>
      </c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8"/>
      <c r="Z88" s="148"/>
      <c r="AA88" s="148"/>
      <c r="AB88" s="148"/>
      <c r="AC88" s="148"/>
      <c r="AD88" s="148"/>
      <c r="AE88" s="148"/>
      <c r="AF88" s="148"/>
      <c r="AG88" s="148" t="s">
        <v>170</v>
      </c>
      <c r="AH88" s="148">
        <v>0</v>
      </c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 x14ac:dyDescent="0.2">
      <c r="A89" s="155"/>
      <c r="B89" s="156"/>
      <c r="C89" s="185" t="s">
        <v>309</v>
      </c>
      <c r="D89" s="158"/>
      <c r="E89" s="159">
        <v>7</v>
      </c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8"/>
      <c r="Z89" s="148"/>
      <c r="AA89" s="148"/>
      <c r="AB89" s="148"/>
      <c r="AC89" s="148"/>
      <c r="AD89" s="148"/>
      <c r="AE89" s="148"/>
      <c r="AF89" s="148"/>
      <c r="AG89" s="148" t="s">
        <v>170</v>
      </c>
      <c r="AH89" s="148">
        <v>0</v>
      </c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 x14ac:dyDescent="0.2">
      <c r="A90" s="167">
        <v>25</v>
      </c>
      <c r="B90" s="168" t="s">
        <v>310</v>
      </c>
      <c r="C90" s="184" t="s">
        <v>311</v>
      </c>
      <c r="D90" s="169" t="s">
        <v>198</v>
      </c>
      <c r="E90" s="170">
        <v>1228</v>
      </c>
      <c r="F90" s="171"/>
      <c r="G90" s="172">
        <f>ROUND(E90*F90,2)</f>
        <v>0</v>
      </c>
      <c r="H90" s="171"/>
      <c r="I90" s="172">
        <f>ROUND(E90*H90,2)</f>
        <v>0</v>
      </c>
      <c r="J90" s="171"/>
      <c r="K90" s="172">
        <f>ROUND(E90*J90,2)</f>
        <v>0</v>
      </c>
      <c r="L90" s="172">
        <v>21</v>
      </c>
      <c r="M90" s="172">
        <f>G90*(1+L90/100)</f>
        <v>0</v>
      </c>
      <c r="N90" s="172">
        <v>7.3899999999999993E-2</v>
      </c>
      <c r="O90" s="172">
        <f>ROUND(E90*N90,2)</f>
        <v>90.75</v>
      </c>
      <c r="P90" s="172">
        <v>0</v>
      </c>
      <c r="Q90" s="172">
        <f>ROUND(E90*P90,2)</f>
        <v>0</v>
      </c>
      <c r="R90" s="172" t="s">
        <v>199</v>
      </c>
      <c r="S90" s="172" t="s">
        <v>143</v>
      </c>
      <c r="T90" s="173" t="s">
        <v>143</v>
      </c>
      <c r="U90" s="157">
        <v>0.47799999999999998</v>
      </c>
      <c r="V90" s="157">
        <f>ROUND(E90*U90,2)</f>
        <v>586.98</v>
      </c>
      <c r="W90" s="157"/>
      <c r="X90" s="157" t="s">
        <v>200</v>
      </c>
      <c r="Y90" s="148"/>
      <c r="Z90" s="148"/>
      <c r="AA90" s="148"/>
      <c r="AB90" s="148"/>
      <c r="AC90" s="148"/>
      <c r="AD90" s="148"/>
      <c r="AE90" s="148"/>
      <c r="AF90" s="148"/>
      <c r="AG90" s="148" t="s">
        <v>201</v>
      </c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ht="22.5" outlineLevel="1" x14ac:dyDescent="0.2">
      <c r="A91" s="155"/>
      <c r="B91" s="156"/>
      <c r="C91" s="262" t="s">
        <v>307</v>
      </c>
      <c r="D91" s="263"/>
      <c r="E91" s="263"/>
      <c r="F91" s="263"/>
      <c r="G91" s="263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8"/>
      <c r="Z91" s="148"/>
      <c r="AA91" s="148"/>
      <c r="AB91" s="148"/>
      <c r="AC91" s="148"/>
      <c r="AD91" s="148"/>
      <c r="AE91" s="148"/>
      <c r="AF91" s="148"/>
      <c r="AG91" s="148" t="s">
        <v>207</v>
      </c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74" t="str">
        <f>C91</f>
        <v>s provedením lože z kameniva drceného, s vyplněním spár, s dvojitým hutněním a se smetením přebytečného materiálu na krajnici. S dodáním hmot pro lože a výplň spár.</v>
      </c>
      <c r="BB91" s="148"/>
      <c r="BC91" s="148"/>
      <c r="BD91" s="148"/>
      <c r="BE91" s="148"/>
      <c r="BF91" s="148"/>
      <c r="BG91" s="148"/>
      <c r="BH91" s="148"/>
    </row>
    <row r="92" spans="1:60" outlineLevel="1" x14ac:dyDescent="0.2">
      <c r="A92" s="155"/>
      <c r="B92" s="156"/>
      <c r="C92" s="185" t="s">
        <v>312</v>
      </c>
      <c r="D92" s="158"/>
      <c r="E92" s="159">
        <v>145</v>
      </c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8"/>
      <c r="Z92" s="148"/>
      <c r="AA92" s="148"/>
      <c r="AB92" s="148"/>
      <c r="AC92" s="148"/>
      <c r="AD92" s="148"/>
      <c r="AE92" s="148"/>
      <c r="AF92" s="148"/>
      <c r="AG92" s="148" t="s">
        <v>170</v>
      </c>
      <c r="AH92" s="148">
        <v>0</v>
      </c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 x14ac:dyDescent="0.2">
      <c r="A93" s="155"/>
      <c r="B93" s="156"/>
      <c r="C93" s="185" t="s">
        <v>313</v>
      </c>
      <c r="D93" s="158"/>
      <c r="E93" s="159">
        <v>1083</v>
      </c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8"/>
      <c r="Z93" s="148"/>
      <c r="AA93" s="148"/>
      <c r="AB93" s="148"/>
      <c r="AC93" s="148"/>
      <c r="AD93" s="148"/>
      <c r="AE93" s="148"/>
      <c r="AF93" s="148"/>
      <c r="AG93" s="148" t="s">
        <v>170</v>
      </c>
      <c r="AH93" s="148">
        <v>0</v>
      </c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 x14ac:dyDescent="0.2">
      <c r="A94" s="167">
        <v>26</v>
      </c>
      <c r="B94" s="168" t="s">
        <v>314</v>
      </c>
      <c r="C94" s="184" t="s">
        <v>315</v>
      </c>
      <c r="D94" s="169" t="s">
        <v>205</v>
      </c>
      <c r="E94" s="170">
        <v>7</v>
      </c>
      <c r="F94" s="171"/>
      <c r="G94" s="172">
        <f>ROUND(E94*F94,2)</f>
        <v>0</v>
      </c>
      <c r="H94" s="171"/>
      <c r="I94" s="172">
        <f>ROUND(E94*H94,2)</f>
        <v>0</v>
      </c>
      <c r="J94" s="171"/>
      <c r="K94" s="172">
        <f>ROUND(E94*J94,2)</f>
        <v>0</v>
      </c>
      <c r="L94" s="172">
        <v>21</v>
      </c>
      <c r="M94" s="172">
        <f>G94*(1+L94/100)</f>
        <v>0</v>
      </c>
      <c r="N94" s="172">
        <v>3.3E-4</v>
      </c>
      <c r="O94" s="172">
        <f>ROUND(E94*N94,2)</f>
        <v>0</v>
      </c>
      <c r="P94" s="172">
        <v>0</v>
      </c>
      <c r="Q94" s="172">
        <f>ROUND(E94*P94,2)</f>
        <v>0</v>
      </c>
      <c r="R94" s="172" t="s">
        <v>199</v>
      </c>
      <c r="S94" s="172" t="s">
        <v>143</v>
      </c>
      <c r="T94" s="173" t="s">
        <v>143</v>
      </c>
      <c r="U94" s="157">
        <v>0.41</v>
      </c>
      <c r="V94" s="157">
        <f>ROUND(E94*U94,2)</f>
        <v>2.87</v>
      </c>
      <c r="W94" s="157"/>
      <c r="X94" s="157" t="s">
        <v>200</v>
      </c>
      <c r="Y94" s="148"/>
      <c r="Z94" s="148"/>
      <c r="AA94" s="148"/>
      <c r="AB94" s="148"/>
      <c r="AC94" s="148"/>
      <c r="AD94" s="148"/>
      <c r="AE94" s="148"/>
      <c r="AF94" s="148"/>
      <c r="AG94" s="148" t="s">
        <v>201</v>
      </c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1" x14ac:dyDescent="0.2">
      <c r="A95" s="155"/>
      <c r="B95" s="156"/>
      <c r="C95" s="185" t="s">
        <v>316</v>
      </c>
      <c r="D95" s="158"/>
      <c r="E95" s="159">
        <v>6</v>
      </c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8"/>
      <c r="Z95" s="148"/>
      <c r="AA95" s="148"/>
      <c r="AB95" s="148"/>
      <c r="AC95" s="148"/>
      <c r="AD95" s="148"/>
      <c r="AE95" s="148"/>
      <c r="AF95" s="148"/>
      <c r="AG95" s="148" t="s">
        <v>170</v>
      </c>
      <c r="AH95" s="148">
        <v>0</v>
      </c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 x14ac:dyDescent="0.2">
      <c r="A96" s="155"/>
      <c r="B96" s="156"/>
      <c r="C96" s="185" t="s">
        <v>317</v>
      </c>
      <c r="D96" s="158"/>
      <c r="E96" s="159">
        <v>1</v>
      </c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8"/>
      <c r="Z96" s="148"/>
      <c r="AA96" s="148"/>
      <c r="AB96" s="148"/>
      <c r="AC96" s="148"/>
      <c r="AD96" s="148"/>
      <c r="AE96" s="148"/>
      <c r="AF96" s="148"/>
      <c r="AG96" s="148" t="s">
        <v>170</v>
      </c>
      <c r="AH96" s="148">
        <v>0</v>
      </c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 x14ac:dyDescent="0.2">
      <c r="A97" s="167">
        <v>27</v>
      </c>
      <c r="B97" s="168" t="s">
        <v>318</v>
      </c>
      <c r="C97" s="184" t="s">
        <v>319</v>
      </c>
      <c r="D97" s="169" t="s">
        <v>205</v>
      </c>
      <c r="E97" s="170">
        <v>177</v>
      </c>
      <c r="F97" s="171"/>
      <c r="G97" s="172">
        <f>ROUND(E97*F97,2)</f>
        <v>0</v>
      </c>
      <c r="H97" s="171"/>
      <c r="I97" s="172">
        <f>ROUND(E97*H97,2)</f>
        <v>0</v>
      </c>
      <c r="J97" s="171"/>
      <c r="K97" s="172">
        <f>ROUND(E97*J97,2)</f>
        <v>0</v>
      </c>
      <c r="L97" s="172">
        <v>21</v>
      </c>
      <c r="M97" s="172">
        <f>G97*(1+L97/100)</f>
        <v>0</v>
      </c>
      <c r="N97" s="172">
        <v>3.6000000000000002E-4</v>
      </c>
      <c r="O97" s="172">
        <f>ROUND(E97*N97,2)</f>
        <v>0.06</v>
      </c>
      <c r="P97" s="172">
        <v>0</v>
      </c>
      <c r="Q97" s="172">
        <f>ROUND(E97*P97,2)</f>
        <v>0</v>
      </c>
      <c r="R97" s="172" t="s">
        <v>199</v>
      </c>
      <c r="S97" s="172" t="s">
        <v>143</v>
      </c>
      <c r="T97" s="173" t="s">
        <v>143</v>
      </c>
      <c r="U97" s="157">
        <v>0.43</v>
      </c>
      <c r="V97" s="157">
        <f>ROUND(E97*U97,2)</f>
        <v>76.11</v>
      </c>
      <c r="W97" s="157"/>
      <c r="X97" s="157" t="s">
        <v>200</v>
      </c>
      <c r="Y97" s="148"/>
      <c r="Z97" s="148"/>
      <c r="AA97" s="148"/>
      <c r="AB97" s="148"/>
      <c r="AC97" s="148"/>
      <c r="AD97" s="148"/>
      <c r="AE97" s="148"/>
      <c r="AF97" s="148"/>
      <c r="AG97" s="148" t="s">
        <v>201</v>
      </c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1" x14ac:dyDescent="0.2">
      <c r="A98" s="155"/>
      <c r="B98" s="156"/>
      <c r="C98" s="185" t="s">
        <v>320</v>
      </c>
      <c r="D98" s="158"/>
      <c r="E98" s="159">
        <v>26</v>
      </c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8"/>
      <c r="Z98" s="148"/>
      <c r="AA98" s="148"/>
      <c r="AB98" s="148"/>
      <c r="AC98" s="148"/>
      <c r="AD98" s="148"/>
      <c r="AE98" s="148"/>
      <c r="AF98" s="148"/>
      <c r="AG98" s="148" t="s">
        <v>170</v>
      </c>
      <c r="AH98" s="148">
        <v>0</v>
      </c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1" x14ac:dyDescent="0.2">
      <c r="A99" s="155"/>
      <c r="B99" s="156"/>
      <c r="C99" s="185" t="s">
        <v>321</v>
      </c>
      <c r="D99" s="158"/>
      <c r="E99" s="159">
        <v>151</v>
      </c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8"/>
      <c r="Z99" s="148"/>
      <c r="AA99" s="148"/>
      <c r="AB99" s="148"/>
      <c r="AC99" s="148"/>
      <c r="AD99" s="148"/>
      <c r="AE99" s="148"/>
      <c r="AF99" s="148"/>
      <c r="AG99" s="148" t="s">
        <v>170</v>
      </c>
      <c r="AH99" s="148">
        <v>0</v>
      </c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ht="22.5" outlineLevel="1" x14ac:dyDescent="0.2">
      <c r="A100" s="167">
        <v>28</v>
      </c>
      <c r="B100" s="168" t="s">
        <v>322</v>
      </c>
      <c r="C100" s="184" t="s">
        <v>323</v>
      </c>
      <c r="D100" s="169" t="s">
        <v>211</v>
      </c>
      <c r="E100" s="170">
        <v>4.3319999999999999</v>
      </c>
      <c r="F100" s="171"/>
      <c r="G100" s="172">
        <f>ROUND(E100*F100,2)</f>
        <v>0</v>
      </c>
      <c r="H100" s="171"/>
      <c r="I100" s="172">
        <f>ROUND(E100*H100,2)</f>
        <v>0</v>
      </c>
      <c r="J100" s="171"/>
      <c r="K100" s="172">
        <f>ROUND(E100*J100,2)</f>
        <v>0</v>
      </c>
      <c r="L100" s="172">
        <v>21</v>
      </c>
      <c r="M100" s="172">
        <f>G100*(1+L100/100)</f>
        <v>0</v>
      </c>
      <c r="N100" s="172">
        <v>0</v>
      </c>
      <c r="O100" s="172">
        <f>ROUND(E100*N100,2)</f>
        <v>0</v>
      </c>
      <c r="P100" s="172">
        <v>0</v>
      </c>
      <c r="Q100" s="172">
        <f>ROUND(E100*P100,2)</f>
        <v>0</v>
      </c>
      <c r="R100" s="172" t="s">
        <v>199</v>
      </c>
      <c r="S100" s="172" t="s">
        <v>143</v>
      </c>
      <c r="T100" s="173" t="s">
        <v>143</v>
      </c>
      <c r="U100" s="157">
        <v>3</v>
      </c>
      <c r="V100" s="157">
        <f>ROUND(E100*U100,2)</f>
        <v>13</v>
      </c>
      <c r="W100" s="157"/>
      <c r="X100" s="157" t="s">
        <v>200</v>
      </c>
      <c r="Y100" s="148"/>
      <c r="Z100" s="148"/>
      <c r="AA100" s="148"/>
      <c r="AB100" s="148"/>
      <c r="AC100" s="148"/>
      <c r="AD100" s="148"/>
      <c r="AE100" s="148"/>
      <c r="AF100" s="148"/>
      <c r="AG100" s="148" t="s">
        <v>201</v>
      </c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1" x14ac:dyDescent="0.2">
      <c r="A101" s="155"/>
      <c r="B101" s="156"/>
      <c r="C101" s="262" t="s">
        <v>324</v>
      </c>
      <c r="D101" s="263"/>
      <c r="E101" s="263"/>
      <c r="F101" s="263"/>
      <c r="G101" s="263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8"/>
      <c r="Z101" s="148"/>
      <c r="AA101" s="148"/>
      <c r="AB101" s="148"/>
      <c r="AC101" s="148"/>
      <c r="AD101" s="148"/>
      <c r="AE101" s="148"/>
      <c r="AF101" s="148"/>
      <c r="AG101" s="148" t="s">
        <v>207</v>
      </c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 x14ac:dyDescent="0.2">
      <c r="A102" s="155"/>
      <c r="B102" s="156"/>
      <c r="C102" s="185" t="s">
        <v>325</v>
      </c>
      <c r="D102" s="158"/>
      <c r="E102" s="159">
        <v>4.3319999999999999</v>
      </c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8"/>
      <c r="Z102" s="148"/>
      <c r="AA102" s="148"/>
      <c r="AB102" s="148"/>
      <c r="AC102" s="148"/>
      <c r="AD102" s="148"/>
      <c r="AE102" s="148"/>
      <c r="AF102" s="148"/>
      <c r="AG102" s="148" t="s">
        <v>170</v>
      </c>
      <c r="AH102" s="148">
        <v>0</v>
      </c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1" x14ac:dyDescent="0.2">
      <c r="A103" s="167">
        <v>29</v>
      </c>
      <c r="B103" s="168" t="s">
        <v>326</v>
      </c>
      <c r="C103" s="184" t="s">
        <v>327</v>
      </c>
      <c r="D103" s="169" t="s">
        <v>328</v>
      </c>
      <c r="E103" s="170">
        <v>8.2308000000000003</v>
      </c>
      <c r="F103" s="171"/>
      <c r="G103" s="172">
        <f>ROUND(E103*F103,2)</f>
        <v>0</v>
      </c>
      <c r="H103" s="171"/>
      <c r="I103" s="172">
        <f>ROUND(E103*H103,2)</f>
        <v>0</v>
      </c>
      <c r="J103" s="171"/>
      <c r="K103" s="172">
        <f>ROUND(E103*J103,2)</f>
        <v>0</v>
      </c>
      <c r="L103" s="172">
        <v>21</v>
      </c>
      <c r="M103" s="172">
        <f>G103*(1+L103/100)</f>
        <v>0</v>
      </c>
      <c r="N103" s="172">
        <v>1</v>
      </c>
      <c r="O103" s="172">
        <f>ROUND(E103*N103,2)</f>
        <v>8.23</v>
      </c>
      <c r="P103" s="172">
        <v>0</v>
      </c>
      <c r="Q103" s="172">
        <f>ROUND(E103*P103,2)</f>
        <v>0</v>
      </c>
      <c r="R103" s="172" t="s">
        <v>283</v>
      </c>
      <c r="S103" s="172" t="s">
        <v>143</v>
      </c>
      <c r="T103" s="173" t="s">
        <v>143</v>
      </c>
      <c r="U103" s="157">
        <v>0</v>
      </c>
      <c r="V103" s="157">
        <f>ROUND(E103*U103,2)</f>
        <v>0</v>
      </c>
      <c r="W103" s="157"/>
      <c r="X103" s="157" t="s">
        <v>284</v>
      </c>
      <c r="Y103" s="148"/>
      <c r="Z103" s="148"/>
      <c r="AA103" s="148"/>
      <c r="AB103" s="148"/>
      <c r="AC103" s="148"/>
      <c r="AD103" s="148"/>
      <c r="AE103" s="148"/>
      <c r="AF103" s="148"/>
      <c r="AG103" s="148" t="s">
        <v>285</v>
      </c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1" x14ac:dyDescent="0.2">
      <c r="A104" s="155"/>
      <c r="B104" s="156"/>
      <c r="C104" s="185" t="s">
        <v>329</v>
      </c>
      <c r="D104" s="158"/>
      <c r="E104" s="159">
        <v>8.2308000000000003</v>
      </c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8"/>
      <c r="Z104" s="148"/>
      <c r="AA104" s="148"/>
      <c r="AB104" s="148"/>
      <c r="AC104" s="148"/>
      <c r="AD104" s="148"/>
      <c r="AE104" s="148"/>
      <c r="AF104" s="148"/>
      <c r="AG104" s="148" t="s">
        <v>170</v>
      </c>
      <c r="AH104" s="148">
        <v>0</v>
      </c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 x14ac:dyDescent="0.2">
      <c r="A105" s="167">
        <v>30</v>
      </c>
      <c r="B105" s="168" t="s">
        <v>330</v>
      </c>
      <c r="C105" s="184" t="s">
        <v>331</v>
      </c>
      <c r="D105" s="169" t="s">
        <v>198</v>
      </c>
      <c r="E105" s="170">
        <v>34.65</v>
      </c>
      <c r="F105" s="171"/>
      <c r="G105" s="172">
        <f>ROUND(E105*F105,2)</f>
        <v>0</v>
      </c>
      <c r="H105" s="171"/>
      <c r="I105" s="172">
        <f>ROUND(E105*H105,2)</f>
        <v>0</v>
      </c>
      <c r="J105" s="171"/>
      <c r="K105" s="172">
        <f>ROUND(E105*J105,2)</f>
        <v>0</v>
      </c>
      <c r="L105" s="172">
        <v>21</v>
      </c>
      <c r="M105" s="172">
        <f>G105*(1+L105/100)</f>
        <v>0</v>
      </c>
      <c r="N105" s="172">
        <v>0.12959999999999999</v>
      </c>
      <c r="O105" s="172">
        <f>ROUND(E105*N105,2)</f>
        <v>4.49</v>
      </c>
      <c r="P105" s="172">
        <v>0</v>
      </c>
      <c r="Q105" s="172">
        <f>ROUND(E105*P105,2)</f>
        <v>0</v>
      </c>
      <c r="R105" s="172" t="s">
        <v>283</v>
      </c>
      <c r="S105" s="172" t="s">
        <v>143</v>
      </c>
      <c r="T105" s="173" t="s">
        <v>143</v>
      </c>
      <c r="U105" s="157">
        <v>0</v>
      </c>
      <c r="V105" s="157">
        <f>ROUND(E105*U105,2)</f>
        <v>0</v>
      </c>
      <c r="W105" s="157"/>
      <c r="X105" s="157" t="s">
        <v>284</v>
      </c>
      <c r="Y105" s="148"/>
      <c r="Z105" s="148"/>
      <c r="AA105" s="148"/>
      <c r="AB105" s="148"/>
      <c r="AC105" s="148"/>
      <c r="AD105" s="148"/>
      <c r="AE105" s="148"/>
      <c r="AF105" s="148"/>
      <c r="AG105" s="148" t="s">
        <v>285</v>
      </c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1" x14ac:dyDescent="0.2">
      <c r="A106" s="155"/>
      <c r="B106" s="156"/>
      <c r="C106" s="185" t="s">
        <v>332</v>
      </c>
      <c r="D106" s="158"/>
      <c r="E106" s="159">
        <v>33</v>
      </c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8"/>
      <c r="Z106" s="148"/>
      <c r="AA106" s="148"/>
      <c r="AB106" s="148"/>
      <c r="AC106" s="148"/>
      <c r="AD106" s="148"/>
      <c r="AE106" s="148"/>
      <c r="AF106" s="148"/>
      <c r="AG106" s="148" t="s">
        <v>170</v>
      </c>
      <c r="AH106" s="148">
        <v>0</v>
      </c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1" x14ac:dyDescent="0.2">
      <c r="A107" s="155"/>
      <c r="B107" s="156"/>
      <c r="C107" s="192" t="s">
        <v>333</v>
      </c>
      <c r="D107" s="190"/>
      <c r="E107" s="191">
        <v>1.65</v>
      </c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48"/>
      <c r="Z107" s="148"/>
      <c r="AA107" s="148"/>
      <c r="AB107" s="148"/>
      <c r="AC107" s="148"/>
      <c r="AD107" s="148"/>
      <c r="AE107" s="148"/>
      <c r="AF107" s="148"/>
      <c r="AG107" s="148" t="s">
        <v>170</v>
      </c>
      <c r="AH107" s="148">
        <v>4</v>
      </c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ht="22.5" outlineLevel="1" x14ac:dyDescent="0.2">
      <c r="A108" s="167">
        <v>31</v>
      </c>
      <c r="B108" s="168" t="s">
        <v>334</v>
      </c>
      <c r="C108" s="184" t="s">
        <v>335</v>
      </c>
      <c r="D108" s="169" t="s">
        <v>198</v>
      </c>
      <c r="E108" s="170">
        <v>7.35</v>
      </c>
      <c r="F108" s="171"/>
      <c r="G108" s="172">
        <f>ROUND(E108*F108,2)</f>
        <v>0</v>
      </c>
      <c r="H108" s="171"/>
      <c r="I108" s="172">
        <f>ROUND(E108*H108,2)</f>
        <v>0</v>
      </c>
      <c r="J108" s="171"/>
      <c r="K108" s="172">
        <f>ROUND(E108*J108,2)</f>
        <v>0</v>
      </c>
      <c r="L108" s="172">
        <v>21</v>
      </c>
      <c r="M108" s="172">
        <f>G108*(1+L108/100)</f>
        <v>0</v>
      </c>
      <c r="N108" s="172">
        <v>0.13150000000000001</v>
      </c>
      <c r="O108" s="172">
        <f>ROUND(E108*N108,2)</f>
        <v>0.97</v>
      </c>
      <c r="P108" s="172">
        <v>0</v>
      </c>
      <c r="Q108" s="172">
        <f>ROUND(E108*P108,2)</f>
        <v>0</v>
      </c>
      <c r="R108" s="172" t="s">
        <v>283</v>
      </c>
      <c r="S108" s="172" t="s">
        <v>143</v>
      </c>
      <c r="T108" s="173" t="s">
        <v>143</v>
      </c>
      <c r="U108" s="157">
        <v>0</v>
      </c>
      <c r="V108" s="157">
        <f>ROUND(E108*U108,2)</f>
        <v>0</v>
      </c>
      <c r="W108" s="157"/>
      <c r="X108" s="157" t="s">
        <v>284</v>
      </c>
      <c r="Y108" s="148"/>
      <c r="Z108" s="148"/>
      <c r="AA108" s="148"/>
      <c r="AB108" s="148"/>
      <c r="AC108" s="148"/>
      <c r="AD108" s="148"/>
      <c r="AE108" s="148"/>
      <c r="AF108" s="148"/>
      <c r="AG108" s="148" t="s">
        <v>285</v>
      </c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1" x14ac:dyDescent="0.2">
      <c r="A109" s="155"/>
      <c r="B109" s="156"/>
      <c r="C109" s="185" t="s">
        <v>336</v>
      </c>
      <c r="D109" s="158"/>
      <c r="E109" s="159">
        <v>7</v>
      </c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48"/>
      <c r="Z109" s="148"/>
      <c r="AA109" s="148"/>
      <c r="AB109" s="148"/>
      <c r="AC109" s="148"/>
      <c r="AD109" s="148"/>
      <c r="AE109" s="148"/>
      <c r="AF109" s="148"/>
      <c r="AG109" s="148" t="s">
        <v>170</v>
      </c>
      <c r="AH109" s="148">
        <v>0</v>
      </c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1" x14ac:dyDescent="0.2">
      <c r="A110" s="155"/>
      <c r="B110" s="156"/>
      <c r="C110" s="192" t="s">
        <v>333</v>
      </c>
      <c r="D110" s="190"/>
      <c r="E110" s="191">
        <v>0.35</v>
      </c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8"/>
      <c r="Z110" s="148"/>
      <c r="AA110" s="148"/>
      <c r="AB110" s="148"/>
      <c r="AC110" s="148"/>
      <c r="AD110" s="148"/>
      <c r="AE110" s="148"/>
      <c r="AF110" s="148"/>
      <c r="AG110" s="148" t="s">
        <v>170</v>
      </c>
      <c r="AH110" s="148">
        <v>4</v>
      </c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1" x14ac:dyDescent="0.2">
      <c r="A111" s="167">
        <v>32</v>
      </c>
      <c r="B111" s="168" t="s">
        <v>337</v>
      </c>
      <c r="C111" s="184" t="s">
        <v>338</v>
      </c>
      <c r="D111" s="169" t="s">
        <v>198</v>
      </c>
      <c r="E111" s="170">
        <v>152.25</v>
      </c>
      <c r="F111" s="171"/>
      <c r="G111" s="172">
        <f>ROUND(E111*F111,2)</f>
        <v>0</v>
      </c>
      <c r="H111" s="171"/>
      <c r="I111" s="172">
        <f>ROUND(E111*H111,2)</f>
        <v>0</v>
      </c>
      <c r="J111" s="171"/>
      <c r="K111" s="172">
        <f>ROUND(E111*J111,2)</f>
        <v>0</v>
      </c>
      <c r="L111" s="172">
        <v>21</v>
      </c>
      <c r="M111" s="172">
        <f>G111*(1+L111/100)</f>
        <v>0</v>
      </c>
      <c r="N111" s="172">
        <v>0.17244999999999999</v>
      </c>
      <c r="O111" s="172">
        <f>ROUND(E111*N111,2)</f>
        <v>26.26</v>
      </c>
      <c r="P111" s="172">
        <v>0</v>
      </c>
      <c r="Q111" s="172">
        <f>ROUND(E111*P111,2)</f>
        <v>0</v>
      </c>
      <c r="R111" s="172" t="s">
        <v>283</v>
      </c>
      <c r="S111" s="172" t="s">
        <v>143</v>
      </c>
      <c r="T111" s="173" t="s">
        <v>143</v>
      </c>
      <c r="U111" s="157">
        <v>0</v>
      </c>
      <c r="V111" s="157">
        <f>ROUND(E111*U111,2)</f>
        <v>0</v>
      </c>
      <c r="W111" s="157"/>
      <c r="X111" s="157" t="s">
        <v>284</v>
      </c>
      <c r="Y111" s="148"/>
      <c r="Z111" s="148"/>
      <c r="AA111" s="148"/>
      <c r="AB111" s="148"/>
      <c r="AC111" s="148"/>
      <c r="AD111" s="148"/>
      <c r="AE111" s="148"/>
      <c r="AF111" s="148"/>
      <c r="AG111" s="148" t="s">
        <v>285</v>
      </c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1" x14ac:dyDescent="0.2">
      <c r="A112" s="155"/>
      <c r="B112" s="156"/>
      <c r="C112" s="185" t="s">
        <v>339</v>
      </c>
      <c r="D112" s="158"/>
      <c r="E112" s="159">
        <v>145</v>
      </c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8"/>
      <c r="Z112" s="148"/>
      <c r="AA112" s="148"/>
      <c r="AB112" s="148"/>
      <c r="AC112" s="148"/>
      <c r="AD112" s="148"/>
      <c r="AE112" s="148"/>
      <c r="AF112" s="148"/>
      <c r="AG112" s="148" t="s">
        <v>170</v>
      </c>
      <c r="AH112" s="148">
        <v>0</v>
      </c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1" x14ac:dyDescent="0.2">
      <c r="A113" s="155"/>
      <c r="B113" s="156"/>
      <c r="C113" s="192" t="s">
        <v>333</v>
      </c>
      <c r="D113" s="190"/>
      <c r="E113" s="191">
        <v>7.25</v>
      </c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48"/>
      <c r="Z113" s="148"/>
      <c r="AA113" s="148"/>
      <c r="AB113" s="148"/>
      <c r="AC113" s="148"/>
      <c r="AD113" s="148"/>
      <c r="AE113" s="148"/>
      <c r="AF113" s="148"/>
      <c r="AG113" s="148" t="s">
        <v>170</v>
      </c>
      <c r="AH113" s="148">
        <v>4</v>
      </c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ht="22.5" outlineLevel="1" x14ac:dyDescent="0.2">
      <c r="A114" s="167">
        <v>33</v>
      </c>
      <c r="B114" s="168" t="s">
        <v>340</v>
      </c>
      <c r="C114" s="184" t="s">
        <v>341</v>
      </c>
      <c r="D114" s="169" t="s">
        <v>275</v>
      </c>
      <c r="E114" s="170">
        <v>19632.624</v>
      </c>
      <c r="F114" s="171"/>
      <c r="G114" s="172">
        <f>ROUND(E114*F114,2)</f>
        <v>0</v>
      </c>
      <c r="H114" s="171"/>
      <c r="I114" s="172">
        <f>ROUND(E114*H114,2)</f>
        <v>0</v>
      </c>
      <c r="J114" s="171"/>
      <c r="K114" s="172">
        <f>ROUND(E114*J114,2)</f>
        <v>0</v>
      </c>
      <c r="L114" s="172">
        <v>21</v>
      </c>
      <c r="M114" s="172">
        <f>G114*(1+L114/100)</f>
        <v>0</v>
      </c>
      <c r="N114" s="172">
        <v>8.9999999999999993E-3</v>
      </c>
      <c r="O114" s="172">
        <f>ROUND(E114*N114,2)</f>
        <v>176.69</v>
      </c>
      <c r="P114" s="172">
        <v>0</v>
      </c>
      <c r="Q114" s="172">
        <f>ROUND(E114*P114,2)</f>
        <v>0</v>
      </c>
      <c r="R114" s="172" t="s">
        <v>283</v>
      </c>
      <c r="S114" s="172" t="s">
        <v>143</v>
      </c>
      <c r="T114" s="173" t="s">
        <v>143</v>
      </c>
      <c r="U114" s="157">
        <v>0</v>
      </c>
      <c r="V114" s="157">
        <f>ROUND(E114*U114,2)</f>
        <v>0</v>
      </c>
      <c r="W114" s="157"/>
      <c r="X114" s="157" t="s">
        <v>284</v>
      </c>
      <c r="Y114" s="148"/>
      <c r="Z114" s="148"/>
      <c r="AA114" s="148"/>
      <c r="AB114" s="148"/>
      <c r="AC114" s="148"/>
      <c r="AD114" s="148"/>
      <c r="AE114" s="148"/>
      <c r="AF114" s="148"/>
      <c r="AG114" s="148" t="s">
        <v>285</v>
      </c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1" x14ac:dyDescent="0.2">
      <c r="A115" s="155"/>
      <c r="B115" s="156"/>
      <c r="C115" s="185" t="s">
        <v>342</v>
      </c>
      <c r="D115" s="158"/>
      <c r="E115" s="159">
        <v>19060.8</v>
      </c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48"/>
      <c r="Z115" s="148"/>
      <c r="AA115" s="148"/>
      <c r="AB115" s="148"/>
      <c r="AC115" s="148"/>
      <c r="AD115" s="148"/>
      <c r="AE115" s="148"/>
      <c r="AF115" s="148"/>
      <c r="AG115" s="148" t="s">
        <v>170</v>
      </c>
      <c r="AH115" s="148">
        <v>0</v>
      </c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1" x14ac:dyDescent="0.2">
      <c r="A116" s="155"/>
      <c r="B116" s="156"/>
      <c r="C116" s="192" t="s">
        <v>287</v>
      </c>
      <c r="D116" s="190"/>
      <c r="E116" s="191">
        <v>571.82399999999996</v>
      </c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8"/>
      <c r="Z116" s="148"/>
      <c r="AA116" s="148"/>
      <c r="AB116" s="148"/>
      <c r="AC116" s="148"/>
      <c r="AD116" s="148"/>
      <c r="AE116" s="148"/>
      <c r="AF116" s="148"/>
      <c r="AG116" s="148" t="s">
        <v>170</v>
      </c>
      <c r="AH116" s="148">
        <v>4</v>
      </c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ht="22.5" outlineLevel="1" x14ac:dyDescent="0.2">
      <c r="A117" s="167">
        <v>34</v>
      </c>
      <c r="B117" s="168" t="s">
        <v>343</v>
      </c>
      <c r="C117" s="184" t="s">
        <v>344</v>
      </c>
      <c r="D117" s="169" t="s">
        <v>198</v>
      </c>
      <c r="E117" s="170">
        <v>1712.35</v>
      </c>
      <c r="F117" s="171"/>
      <c r="G117" s="172">
        <f>ROUND(E117*F117,2)</f>
        <v>0</v>
      </c>
      <c r="H117" s="171"/>
      <c r="I117" s="172">
        <f>ROUND(E117*H117,2)</f>
        <v>0</v>
      </c>
      <c r="J117" s="171"/>
      <c r="K117" s="172">
        <f>ROUND(E117*J117,2)</f>
        <v>0</v>
      </c>
      <c r="L117" s="172">
        <v>21</v>
      </c>
      <c r="M117" s="172">
        <f>G117*(1+L117/100)</f>
        <v>0</v>
      </c>
      <c r="N117" s="172">
        <v>2.9999999999999997E-4</v>
      </c>
      <c r="O117" s="172">
        <f>ROUND(E117*N117,2)</f>
        <v>0.51</v>
      </c>
      <c r="P117" s="172">
        <v>0</v>
      </c>
      <c r="Q117" s="172">
        <f>ROUND(E117*P117,2)</f>
        <v>0</v>
      </c>
      <c r="R117" s="172" t="s">
        <v>283</v>
      </c>
      <c r="S117" s="172" t="s">
        <v>143</v>
      </c>
      <c r="T117" s="173" t="s">
        <v>143</v>
      </c>
      <c r="U117" s="157">
        <v>0</v>
      </c>
      <c r="V117" s="157">
        <f>ROUND(E117*U117,2)</f>
        <v>0</v>
      </c>
      <c r="W117" s="157"/>
      <c r="X117" s="157" t="s">
        <v>284</v>
      </c>
      <c r="Y117" s="148"/>
      <c r="Z117" s="148"/>
      <c r="AA117" s="148"/>
      <c r="AB117" s="148"/>
      <c r="AC117" s="148"/>
      <c r="AD117" s="148"/>
      <c r="AE117" s="148"/>
      <c r="AF117" s="148"/>
      <c r="AG117" s="148" t="s">
        <v>285</v>
      </c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1" x14ac:dyDescent="0.2">
      <c r="A118" s="155"/>
      <c r="B118" s="156"/>
      <c r="C118" s="185" t="s">
        <v>345</v>
      </c>
      <c r="D118" s="158"/>
      <c r="E118" s="159">
        <v>1489</v>
      </c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48"/>
      <c r="Z118" s="148"/>
      <c r="AA118" s="148"/>
      <c r="AB118" s="148"/>
      <c r="AC118" s="148"/>
      <c r="AD118" s="148"/>
      <c r="AE118" s="148"/>
      <c r="AF118" s="148"/>
      <c r="AG118" s="148" t="s">
        <v>170</v>
      </c>
      <c r="AH118" s="148">
        <v>5</v>
      </c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1" x14ac:dyDescent="0.2">
      <c r="A119" s="155"/>
      <c r="B119" s="156"/>
      <c r="C119" s="192" t="s">
        <v>346</v>
      </c>
      <c r="D119" s="190"/>
      <c r="E119" s="191">
        <v>223.35</v>
      </c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48"/>
      <c r="Z119" s="148"/>
      <c r="AA119" s="148"/>
      <c r="AB119" s="148"/>
      <c r="AC119" s="148"/>
      <c r="AD119" s="148"/>
      <c r="AE119" s="148"/>
      <c r="AF119" s="148"/>
      <c r="AG119" s="148" t="s">
        <v>170</v>
      </c>
      <c r="AH119" s="148">
        <v>4</v>
      </c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x14ac:dyDescent="0.2">
      <c r="A120" s="161" t="s">
        <v>138</v>
      </c>
      <c r="B120" s="162" t="s">
        <v>98</v>
      </c>
      <c r="C120" s="183" t="s">
        <v>99</v>
      </c>
      <c r="D120" s="163"/>
      <c r="E120" s="164"/>
      <c r="F120" s="165"/>
      <c r="G120" s="165">
        <f>SUMIF(AG121:AG147,"&lt;&gt;NOR",G121:G147)</f>
        <v>0</v>
      </c>
      <c r="H120" s="165"/>
      <c r="I120" s="165">
        <f>SUM(I121:I147)</f>
        <v>0</v>
      </c>
      <c r="J120" s="165"/>
      <c r="K120" s="165">
        <f>SUM(K121:K147)</f>
        <v>0</v>
      </c>
      <c r="L120" s="165"/>
      <c r="M120" s="165">
        <f>SUM(M121:M147)</f>
        <v>0</v>
      </c>
      <c r="N120" s="165"/>
      <c r="O120" s="165">
        <f>SUM(O121:O147)</f>
        <v>75.990000000000009</v>
      </c>
      <c r="P120" s="165"/>
      <c r="Q120" s="165">
        <f>SUM(Q121:Q147)</f>
        <v>0</v>
      </c>
      <c r="R120" s="165"/>
      <c r="S120" s="165"/>
      <c r="T120" s="166"/>
      <c r="U120" s="160"/>
      <c r="V120" s="160">
        <f>SUM(V121:V147)</f>
        <v>89.01</v>
      </c>
      <c r="W120" s="160"/>
      <c r="X120" s="160"/>
      <c r="AG120" t="s">
        <v>139</v>
      </c>
    </row>
    <row r="121" spans="1:60" ht="22.5" outlineLevel="1" x14ac:dyDescent="0.2">
      <c r="A121" s="167">
        <v>35</v>
      </c>
      <c r="B121" s="168" t="s">
        <v>347</v>
      </c>
      <c r="C121" s="184" t="s">
        <v>348</v>
      </c>
      <c r="D121" s="169" t="s">
        <v>275</v>
      </c>
      <c r="E121" s="170">
        <v>5</v>
      </c>
      <c r="F121" s="171"/>
      <c r="G121" s="172">
        <f>ROUND(E121*F121,2)</f>
        <v>0</v>
      </c>
      <c r="H121" s="171"/>
      <c r="I121" s="172">
        <f>ROUND(E121*H121,2)</f>
        <v>0</v>
      </c>
      <c r="J121" s="171"/>
      <c r="K121" s="172">
        <f>ROUND(E121*J121,2)</f>
        <v>0</v>
      </c>
      <c r="L121" s="172">
        <v>21</v>
      </c>
      <c r="M121" s="172">
        <f>G121*(1+L121/100)</f>
        <v>0</v>
      </c>
      <c r="N121" s="172">
        <v>0.1133</v>
      </c>
      <c r="O121" s="172">
        <f>ROUND(E121*N121,2)</f>
        <v>0.56999999999999995</v>
      </c>
      <c r="P121" s="172">
        <v>0</v>
      </c>
      <c r="Q121" s="172">
        <f>ROUND(E121*P121,2)</f>
        <v>0</v>
      </c>
      <c r="R121" s="172" t="s">
        <v>199</v>
      </c>
      <c r="S121" s="172" t="s">
        <v>143</v>
      </c>
      <c r="T121" s="173" t="s">
        <v>143</v>
      </c>
      <c r="U121" s="157">
        <v>0.91800000000000004</v>
      </c>
      <c r="V121" s="157">
        <f>ROUND(E121*U121,2)</f>
        <v>4.59</v>
      </c>
      <c r="W121" s="157"/>
      <c r="X121" s="157" t="s">
        <v>200</v>
      </c>
      <c r="Y121" s="148"/>
      <c r="Z121" s="148"/>
      <c r="AA121" s="148"/>
      <c r="AB121" s="148"/>
      <c r="AC121" s="148"/>
      <c r="AD121" s="148"/>
      <c r="AE121" s="148"/>
      <c r="AF121" s="148"/>
      <c r="AG121" s="148" t="s">
        <v>201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1" x14ac:dyDescent="0.2">
      <c r="A122" s="155"/>
      <c r="B122" s="156"/>
      <c r="C122" s="185" t="s">
        <v>349</v>
      </c>
      <c r="D122" s="158"/>
      <c r="E122" s="159">
        <v>2</v>
      </c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48"/>
      <c r="Z122" s="148"/>
      <c r="AA122" s="148"/>
      <c r="AB122" s="148"/>
      <c r="AC122" s="148"/>
      <c r="AD122" s="148"/>
      <c r="AE122" s="148"/>
      <c r="AF122" s="148"/>
      <c r="AG122" s="148" t="s">
        <v>170</v>
      </c>
      <c r="AH122" s="148">
        <v>0</v>
      </c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1" x14ac:dyDescent="0.2">
      <c r="A123" s="155"/>
      <c r="B123" s="156"/>
      <c r="C123" s="185" t="s">
        <v>350</v>
      </c>
      <c r="D123" s="158"/>
      <c r="E123" s="159">
        <v>3</v>
      </c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8"/>
      <c r="Z123" s="148"/>
      <c r="AA123" s="148"/>
      <c r="AB123" s="148"/>
      <c r="AC123" s="148"/>
      <c r="AD123" s="148"/>
      <c r="AE123" s="148"/>
      <c r="AF123" s="148"/>
      <c r="AG123" s="148" t="s">
        <v>170</v>
      </c>
      <c r="AH123" s="148">
        <v>0</v>
      </c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ht="22.5" outlineLevel="1" x14ac:dyDescent="0.2">
      <c r="A124" s="167">
        <v>36</v>
      </c>
      <c r="B124" s="168" t="s">
        <v>351</v>
      </c>
      <c r="C124" s="184" t="s">
        <v>352</v>
      </c>
      <c r="D124" s="169" t="s">
        <v>198</v>
      </c>
      <c r="E124" s="170">
        <v>4.5</v>
      </c>
      <c r="F124" s="171"/>
      <c r="G124" s="172">
        <f>ROUND(E124*F124,2)</f>
        <v>0</v>
      </c>
      <c r="H124" s="171"/>
      <c r="I124" s="172">
        <f>ROUND(E124*H124,2)</f>
        <v>0</v>
      </c>
      <c r="J124" s="171"/>
      <c r="K124" s="172">
        <f>ROUND(E124*J124,2)</f>
        <v>0</v>
      </c>
      <c r="L124" s="172">
        <v>21</v>
      </c>
      <c r="M124" s="172">
        <f>G124*(1+L124/100)</f>
        <v>0</v>
      </c>
      <c r="N124" s="172">
        <v>7.6000000000000004E-4</v>
      </c>
      <c r="O124" s="172">
        <f>ROUND(E124*N124,2)</f>
        <v>0</v>
      </c>
      <c r="P124" s="172">
        <v>0</v>
      </c>
      <c r="Q124" s="172">
        <f>ROUND(E124*P124,2)</f>
        <v>0</v>
      </c>
      <c r="R124" s="172" t="s">
        <v>199</v>
      </c>
      <c r="S124" s="172" t="s">
        <v>143</v>
      </c>
      <c r="T124" s="173" t="s">
        <v>143</v>
      </c>
      <c r="U124" s="157">
        <v>0.311</v>
      </c>
      <c r="V124" s="157">
        <f>ROUND(E124*U124,2)</f>
        <v>1.4</v>
      </c>
      <c r="W124" s="157"/>
      <c r="X124" s="157" t="s">
        <v>200</v>
      </c>
      <c r="Y124" s="148"/>
      <c r="Z124" s="148"/>
      <c r="AA124" s="148"/>
      <c r="AB124" s="148"/>
      <c r="AC124" s="148"/>
      <c r="AD124" s="148"/>
      <c r="AE124" s="148"/>
      <c r="AF124" s="148"/>
      <c r="AG124" s="148" t="s">
        <v>201</v>
      </c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outlineLevel="1" x14ac:dyDescent="0.2">
      <c r="A125" s="155"/>
      <c r="B125" s="156"/>
      <c r="C125" s="185" t="s">
        <v>353</v>
      </c>
      <c r="D125" s="158"/>
      <c r="E125" s="159">
        <v>4.5</v>
      </c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48"/>
      <c r="Z125" s="148"/>
      <c r="AA125" s="148"/>
      <c r="AB125" s="148"/>
      <c r="AC125" s="148"/>
      <c r="AD125" s="148"/>
      <c r="AE125" s="148"/>
      <c r="AF125" s="148"/>
      <c r="AG125" s="148" t="s">
        <v>170</v>
      </c>
      <c r="AH125" s="148">
        <v>0</v>
      </c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1" x14ac:dyDescent="0.2">
      <c r="A126" s="167">
        <v>37</v>
      </c>
      <c r="B126" s="168" t="s">
        <v>354</v>
      </c>
      <c r="C126" s="184" t="s">
        <v>355</v>
      </c>
      <c r="D126" s="169" t="s">
        <v>198</v>
      </c>
      <c r="E126" s="170">
        <v>4.5</v>
      </c>
      <c r="F126" s="171"/>
      <c r="G126" s="172">
        <f>ROUND(E126*F126,2)</f>
        <v>0</v>
      </c>
      <c r="H126" s="171"/>
      <c r="I126" s="172">
        <f>ROUND(E126*H126,2)</f>
        <v>0</v>
      </c>
      <c r="J126" s="171"/>
      <c r="K126" s="172">
        <f>ROUND(E126*J126,2)</f>
        <v>0</v>
      </c>
      <c r="L126" s="172">
        <v>21</v>
      </c>
      <c r="M126" s="172">
        <f>G126*(1+L126/100)</f>
        <v>0</v>
      </c>
      <c r="N126" s="172">
        <v>0</v>
      </c>
      <c r="O126" s="172">
        <f>ROUND(E126*N126,2)</f>
        <v>0</v>
      </c>
      <c r="P126" s="172">
        <v>0</v>
      </c>
      <c r="Q126" s="172">
        <f>ROUND(E126*P126,2)</f>
        <v>0</v>
      </c>
      <c r="R126" s="172" t="s">
        <v>199</v>
      </c>
      <c r="S126" s="172" t="s">
        <v>143</v>
      </c>
      <c r="T126" s="173" t="s">
        <v>143</v>
      </c>
      <c r="U126" s="157">
        <v>0.125</v>
      </c>
      <c r="V126" s="157">
        <f>ROUND(E126*U126,2)</f>
        <v>0.56000000000000005</v>
      </c>
      <c r="W126" s="157"/>
      <c r="X126" s="157" t="s">
        <v>200</v>
      </c>
      <c r="Y126" s="148"/>
      <c r="Z126" s="148"/>
      <c r="AA126" s="148"/>
      <c r="AB126" s="148"/>
      <c r="AC126" s="148"/>
      <c r="AD126" s="148"/>
      <c r="AE126" s="148"/>
      <c r="AF126" s="148"/>
      <c r="AG126" s="148" t="s">
        <v>201</v>
      </c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1" x14ac:dyDescent="0.2">
      <c r="A127" s="155"/>
      <c r="B127" s="156"/>
      <c r="C127" s="262" t="s">
        <v>356</v>
      </c>
      <c r="D127" s="263"/>
      <c r="E127" s="263"/>
      <c r="F127" s="263"/>
      <c r="G127" s="263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48"/>
      <c r="Z127" s="148"/>
      <c r="AA127" s="148"/>
      <c r="AB127" s="148"/>
      <c r="AC127" s="148"/>
      <c r="AD127" s="148"/>
      <c r="AE127" s="148"/>
      <c r="AF127" s="148"/>
      <c r="AG127" s="148" t="s">
        <v>207</v>
      </c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1" x14ac:dyDescent="0.2">
      <c r="A128" s="155"/>
      <c r="B128" s="156"/>
      <c r="C128" s="185" t="s">
        <v>357</v>
      </c>
      <c r="D128" s="158"/>
      <c r="E128" s="159">
        <v>4.5</v>
      </c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48"/>
      <c r="Z128" s="148"/>
      <c r="AA128" s="148"/>
      <c r="AB128" s="148"/>
      <c r="AC128" s="148"/>
      <c r="AD128" s="148"/>
      <c r="AE128" s="148"/>
      <c r="AF128" s="148"/>
      <c r="AG128" s="148" t="s">
        <v>170</v>
      </c>
      <c r="AH128" s="148">
        <v>5</v>
      </c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ht="22.5" outlineLevel="1" x14ac:dyDescent="0.2">
      <c r="A129" s="167">
        <v>38</v>
      </c>
      <c r="B129" s="168" t="s">
        <v>358</v>
      </c>
      <c r="C129" s="184" t="s">
        <v>359</v>
      </c>
      <c r="D129" s="169" t="s">
        <v>205</v>
      </c>
      <c r="E129" s="170">
        <v>12</v>
      </c>
      <c r="F129" s="171"/>
      <c r="G129" s="172">
        <f>ROUND(E129*F129,2)</f>
        <v>0</v>
      </c>
      <c r="H129" s="171"/>
      <c r="I129" s="172">
        <f>ROUND(E129*H129,2)</f>
        <v>0</v>
      </c>
      <c r="J129" s="171"/>
      <c r="K129" s="172">
        <f>ROUND(E129*J129,2)</f>
        <v>0</v>
      </c>
      <c r="L129" s="172">
        <v>21</v>
      </c>
      <c r="M129" s="172">
        <f>G129*(1+L129/100)</f>
        <v>0</v>
      </c>
      <c r="N129" s="172">
        <v>0.188</v>
      </c>
      <c r="O129" s="172">
        <f>ROUND(E129*N129,2)</f>
        <v>2.2599999999999998</v>
      </c>
      <c r="P129" s="172">
        <v>0</v>
      </c>
      <c r="Q129" s="172">
        <f>ROUND(E129*P129,2)</f>
        <v>0</v>
      </c>
      <c r="R129" s="172" t="s">
        <v>199</v>
      </c>
      <c r="S129" s="172" t="s">
        <v>143</v>
      </c>
      <c r="T129" s="173" t="s">
        <v>143</v>
      </c>
      <c r="U129" s="157">
        <v>0.27200000000000002</v>
      </c>
      <c r="V129" s="157">
        <f>ROUND(E129*U129,2)</f>
        <v>3.26</v>
      </c>
      <c r="W129" s="157"/>
      <c r="X129" s="157" t="s">
        <v>200</v>
      </c>
      <c r="Y129" s="148"/>
      <c r="Z129" s="148"/>
      <c r="AA129" s="148"/>
      <c r="AB129" s="148"/>
      <c r="AC129" s="148"/>
      <c r="AD129" s="148"/>
      <c r="AE129" s="148"/>
      <c r="AF129" s="148"/>
      <c r="AG129" s="148" t="s">
        <v>201</v>
      </c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1" x14ac:dyDescent="0.2">
      <c r="A130" s="155"/>
      <c r="B130" s="156"/>
      <c r="C130" s="262" t="s">
        <v>360</v>
      </c>
      <c r="D130" s="263"/>
      <c r="E130" s="263"/>
      <c r="F130" s="263"/>
      <c r="G130" s="263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48"/>
      <c r="Z130" s="148"/>
      <c r="AA130" s="148"/>
      <c r="AB130" s="148"/>
      <c r="AC130" s="148"/>
      <c r="AD130" s="148"/>
      <c r="AE130" s="148"/>
      <c r="AF130" s="148"/>
      <c r="AG130" s="148" t="s">
        <v>207</v>
      </c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1" x14ac:dyDescent="0.2">
      <c r="A131" s="155"/>
      <c r="B131" s="156"/>
      <c r="C131" s="185" t="s">
        <v>361</v>
      </c>
      <c r="D131" s="158"/>
      <c r="E131" s="159">
        <v>6</v>
      </c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8"/>
      <c r="Z131" s="148"/>
      <c r="AA131" s="148"/>
      <c r="AB131" s="148"/>
      <c r="AC131" s="148"/>
      <c r="AD131" s="148"/>
      <c r="AE131" s="148"/>
      <c r="AF131" s="148"/>
      <c r="AG131" s="148" t="s">
        <v>170</v>
      </c>
      <c r="AH131" s="148">
        <v>0</v>
      </c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1" x14ac:dyDescent="0.2">
      <c r="A132" s="155"/>
      <c r="B132" s="156"/>
      <c r="C132" s="185" t="s">
        <v>362</v>
      </c>
      <c r="D132" s="158"/>
      <c r="E132" s="159">
        <v>6</v>
      </c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48"/>
      <c r="Z132" s="148"/>
      <c r="AA132" s="148"/>
      <c r="AB132" s="148"/>
      <c r="AC132" s="148"/>
      <c r="AD132" s="148"/>
      <c r="AE132" s="148"/>
      <c r="AF132" s="148"/>
      <c r="AG132" s="148" t="s">
        <v>170</v>
      </c>
      <c r="AH132" s="148">
        <v>0</v>
      </c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ht="45" outlineLevel="1" x14ac:dyDescent="0.2">
      <c r="A133" s="167">
        <v>39</v>
      </c>
      <c r="B133" s="168" t="s">
        <v>363</v>
      </c>
      <c r="C133" s="184" t="s">
        <v>364</v>
      </c>
      <c r="D133" s="169" t="s">
        <v>205</v>
      </c>
      <c r="E133" s="170">
        <v>10</v>
      </c>
      <c r="F133" s="171"/>
      <c r="G133" s="172">
        <f>ROUND(E133*F133,2)</f>
        <v>0</v>
      </c>
      <c r="H133" s="171"/>
      <c r="I133" s="172">
        <f>ROUND(E133*H133,2)</f>
        <v>0</v>
      </c>
      <c r="J133" s="171"/>
      <c r="K133" s="172">
        <f>ROUND(E133*J133,2)</f>
        <v>0</v>
      </c>
      <c r="L133" s="172">
        <v>21</v>
      </c>
      <c r="M133" s="172">
        <f>G133*(1+L133/100)</f>
        <v>0</v>
      </c>
      <c r="N133" s="172">
        <v>0.22133</v>
      </c>
      <c r="O133" s="172">
        <f>ROUND(E133*N133,2)</f>
        <v>2.21</v>
      </c>
      <c r="P133" s="172">
        <v>0</v>
      </c>
      <c r="Q133" s="172">
        <f>ROUND(E133*P133,2)</f>
        <v>0</v>
      </c>
      <c r="R133" s="172" t="s">
        <v>199</v>
      </c>
      <c r="S133" s="172" t="s">
        <v>143</v>
      </c>
      <c r="T133" s="173" t="s">
        <v>143</v>
      </c>
      <c r="U133" s="157">
        <v>0.27200000000000002</v>
      </c>
      <c r="V133" s="157">
        <f>ROUND(E133*U133,2)</f>
        <v>2.72</v>
      </c>
      <c r="W133" s="157"/>
      <c r="X133" s="157" t="s">
        <v>200</v>
      </c>
      <c r="Y133" s="148"/>
      <c r="Z133" s="148"/>
      <c r="AA133" s="148"/>
      <c r="AB133" s="148"/>
      <c r="AC133" s="148"/>
      <c r="AD133" s="148"/>
      <c r="AE133" s="148"/>
      <c r="AF133" s="148"/>
      <c r="AG133" s="148" t="s">
        <v>201</v>
      </c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1" x14ac:dyDescent="0.2">
      <c r="A134" s="155"/>
      <c r="B134" s="156"/>
      <c r="C134" s="262" t="s">
        <v>360</v>
      </c>
      <c r="D134" s="263"/>
      <c r="E134" s="263"/>
      <c r="F134" s="263"/>
      <c r="G134" s="263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48"/>
      <c r="Z134" s="148"/>
      <c r="AA134" s="148"/>
      <c r="AB134" s="148"/>
      <c r="AC134" s="148"/>
      <c r="AD134" s="148"/>
      <c r="AE134" s="148"/>
      <c r="AF134" s="148"/>
      <c r="AG134" s="148" t="s">
        <v>207</v>
      </c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outlineLevel="1" x14ac:dyDescent="0.2">
      <c r="A135" s="155"/>
      <c r="B135" s="156"/>
      <c r="C135" s="185" t="s">
        <v>365</v>
      </c>
      <c r="D135" s="158"/>
      <c r="E135" s="159">
        <v>10</v>
      </c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48"/>
      <c r="Z135" s="148"/>
      <c r="AA135" s="148"/>
      <c r="AB135" s="148"/>
      <c r="AC135" s="148"/>
      <c r="AD135" s="148"/>
      <c r="AE135" s="148"/>
      <c r="AF135" s="148"/>
      <c r="AG135" s="148" t="s">
        <v>170</v>
      </c>
      <c r="AH135" s="148">
        <v>0</v>
      </c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ht="45" outlineLevel="1" x14ac:dyDescent="0.2">
      <c r="A136" s="167">
        <v>40</v>
      </c>
      <c r="B136" s="168" t="s">
        <v>366</v>
      </c>
      <c r="C136" s="184" t="s">
        <v>367</v>
      </c>
      <c r="D136" s="169" t="s">
        <v>205</v>
      </c>
      <c r="E136" s="170">
        <v>205.2</v>
      </c>
      <c r="F136" s="171"/>
      <c r="G136" s="172">
        <f>ROUND(E136*F136,2)</f>
        <v>0</v>
      </c>
      <c r="H136" s="171"/>
      <c r="I136" s="172">
        <f>ROUND(E136*H136,2)</f>
        <v>0</v>
      </c>
      <c r="J136" s="171"/>
      <c r="K136" s="172">
        <f>ROUND(E136*J136,2)</f>
        <v>0</v>
      </c>
      <c r="L136" s="172">
        <v>21</v>
      </c>
      <c r="M136" s="172">
        <f>G136*(1+L136/100)</f>
        <v>0</v>
      </c>
      <c r="N136" s="172">
        <v>0.26940999999999998</v>
      </c>
      <c r="O136" s="172">
        <f>ROUND(E136*N136,2)</f>
        <v>55.28</v>
      </c>
      <c r="P136" s="172">
        <v>0</v>
      </c>
      <c r="Q136" s="172">
        <f>ROUND(E136*P136,2)</f>
        <v>0</v>
      </c>
      <c r="R136" s="172" t="s">
        <v>199</v>
      </c>
      <c r="S136" s="172" t="s">
        <v>143</v>
      </c>
      <c r="T136" s="173" t="s">
        <v>143</v>
      </c>
      <c r="U136" s="157">
        <v>0.27200000000000002</v>
      </c>
      <c r="V136" s="157">
        <f>ROUND(E136*U136,2)</f>
        <v>55.81</v>
      </c>
      <c r="W136" s="157"/>
      <c r="X136" s="157" t="s">
        <v>200</v>
      </c>
      <c r="Y136" s="148"/>
      <c r="Z136" s="148"/>
      <c r="AA136" s="148"/>
      <c r="AB136" s="148"/>
      <c r="AC136" s="148"/>
      <c r="AD136" s="148"/>
      <c r="AE136" s="148"/>
      <c r="AF136" s="148"/>
      <c r="AG136" s="148" t="s">
        <v>201</v>
      </c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1" x14ac:dyDescent="0.2">
      <c r="A137" s="155"/>
      <c r="B137" s="156"/>
      <c r="C137" s="262" t="s">
        <v>360</v>
      </c>
      <c r="D137" s="263"/>
      <c r="E137" s="263"/>
      <c r="F137" s="263"/>
      <c r="G137" s="263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48"/>
      <c r="Z137" s="148"/>
      <c r="AA137" s="148"/>
      <c r="AB137" s="148"/>
      <c r="AC137" s="148"/>
      <c r="AD137" s="148"/>
      <c r="AE137" s="148"/>
      <c r="AF137" s="148"/>
      <c r="AG137" s="148" t="s">
        <v>207</v>
      </c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1" x14ac:dyDescent="0.2">
      <c r="A138" s="155"/>
      <c r="B138" s="156"/>
      <c r="C138" s="185" t="s">
        <v>368</v>
      </c>
      <c r="D138" s="158"/>
      <c r="E138" s="159">
        <v>205.2</v>
      </c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48"/>
      <c r="Z138" s="148"/>
      <c r="AA138" s="148"/>
      <c r="AB138" s="148"/>
      <c r="AC138" s="148"/>
      <c r="AD138" s="148"/>
      <c r="AE138" s="148"/>
      <c r="AF138" s="148"/>
      <c r="AG138" s="148" t="s">
        <v>170</v>
      </c>
      <c r="AH138" s="148">
        <v>0</v>
      </c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ht="45" outlineLevel="1" x14ac:dyDescent="0.2">
      <c r="A139" s="167">
        <v>41</v>
      </c>
      <c r="B139" s="168" t="s">
        <v>369</v>
      </c>
      <c r="C139" s="184" t="s">
        <v>370</v>
      </c>
      <c r="D139" s="169" t="s">
        <v>205</v>
      </c>
      <c r="E139" s="170">
        <v>76</v>
      </c>
      <c r="F139" s="171"/>
      <c r="G139" s="172">
        <f>ROUND(E139*F139,2)</f>
        <v>0</v>
      </c>
      <c r="H139" s="171"/>
      <c r="I139" s="172">
        <f>ROUND(E139*H139,2)</f>
        <v>0</v>
      </c>
      <c r="J139" s="171"/>
      <c r="K139" s="172">
        <f>ROUND(E139*J139,2)</f>
        <v>0</v>
      </c>
      <c r="L139" s="172">
        <v>21</v>
      </c>
      <c r="M139" s="172">
        <f>G139*(1+L139/100)</f>
        <v>0</v>
      </c>
      <c r="N139" s="172">
        <v>0.19520000000000001</v>
      </c>
      <c r="O139" s="172">
        <f>ROUND(E139*N139,2)</f>
        <v>14.84</v>
      </c>
      <c r="P139" s="172">
        <v>0</v>
      </c>
      <c r="Q139" s="172">
        <f>ROUND(E139*P139,2)</f>
        <v>0</v>
      </c>
      <c r="R139" s="172" t="s">
        <v>199</v>
      </c>
      <c r="S139" s="172" t="s">
        <v>143</v>
      </c>
      <c r="T139" s="173" t="s">
        <v>143</v>
      </c>
      <c r="U139" s="157">
        <v>0.27200000000000002</v>
      </c>
      <c r="V139" s="157">
        <f>ROUND(E139*U139,2)</f>
        <v>20.67</v>
      </c>
      <c r="W139" s="157"/>
      <c r="X139" s="157" t="s">
        <v>200</v>
      </c>
      <c r="Y139" s="148"/>
      <c r="Z139" s="148"/>
      <c r="AA139" s="148"/>
      <c r="AB139" s="148"/>
      <c r="AC139" s="148"/>
      <c r="AD139" s="148"/>
      <c r="AE139" s="148"/>
      <c r="AF139" s="148"/>
      <c r="AG139" s="148" t="s">
        <v>201</v>
      </c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1" x14ac:dyDescent="0.2">
      <c r="A140" s="155"/>
      <c r="B140" s="156"/>
      <c r="C140" s="262" t="s">
        <v>360</v>
      </c>
      <c r="D140" s="263"/>
      <c r="E140" s="263"/>
      <c r="F140" s="263"/>
      <c r="G140" s="263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48"/>
      <c r="Z140" s="148"/>
      <c r="AA140" s="148"/>
      <c r="AB140" s="148"/>
      <c r="AC140" s="148"/>
      <c r="AD140" s="148"/>
      <c r="AE140" s="148"/>
      <c r="AF140" s="148"/>
      <c r="AG140" s="148" t="s">
        <v>207</v>
      </c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1" x14ac:dyDescent="0.2">
      <c r="A141" s="155"/>
      <c r="B141" s="156"/>
      <c r="C141" s="185" t="s">
        <v>371</v>
      </c>
      <c r="D141" s="158"/>
      <c r="E141" s="159">
        <v>76</v>
      </c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48"/>
      <c r="Z141" s="148"/>
      <c r="AA141" s="148"/>
      <c r="AB141" s="148"/>
      <c r="AC141" s="148"/>
      <c r="AD141" s="148"/>
      <c r="AE141" s="148"/>
      <c r="AF141" s="148"/>
      <c r="AG141" s="148" t="s">
        <v>170</v>
      </c>
      <c r="AH141" s="148">
        <v>0</v>
      </c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ht="22.5" outlineLevel="1" x14ac:dyDescent="0.2">
      <c r="A142" s="175">
        <v>42</v>
      </c>
      <c r="B142" s="176" t="s">
        <v>372</v>
      </c>
      <c r="C142" s="186" t="s">
        <v>373</v>
      </c>
      <c r="D142" s="177" t="s">
        <v>275</v>
      </c>
      <c r="E142" s="178">
        <v>3</v>
      </c>
      <c r="F142" s="179"/>
      <c r="G142" s="180">
        <f>ROUND(E142*F142,2)</f>
        <v>0</v>
      </c>
      <c r="H142" s="179"/>
      <c r="I142" s="180">
        <f>ROUND(E142*H142,2)</f>
        <v>0</v>
      </c>
      <c r="J142" s="179"/>
      <c r="K142" s="180">
        <f>ROUND(E142*J142,2)</f>
        <v>0</v>
      </c>
      <c r="L142" s="180">
        <v>21</v>
      </c>
      <c r="M142" s="180">
        <f>G142*(1+L142/100)</f>
        <v>0</v>
      </c>
      <c r="N142" s="180">
        <v>5.1000000000000004E-3</v>
      </c>
      <c r="O142" s="180">
        <f>ROUND(E142*N142,2)</f>
        <v>0.02</v>
      </c>
      <c r="P142" s="180">
        <v>0</v>
      </c>
      <c r="Q142" s="180">
        <f>ROUND(E142*P142,2)</f>
        <v>0</v>
      </c>
      <c r="R142" s="180" t="s">
        <v>283</v>
      </c>
      <c r="S142" s="180" t="s">
        <v>143</v>
      </c>
      <c r="T142" s="181" t="s">
        <v>143</v>
      </c>
      <c r="U142" s="157">
        <v>0</v>
      </c>
      <c r="V142" s="157">
        <f>ROUND(E142*U142,2)</f>
        <v>0</v>
      </c>
      <c r="W142" s="157"/>
      <c r="X142" s="157" t="s">
        <v>284</v>
      </c>
      <c r="Y142" s="148"/>
      <c r="Z142" s="148"/>
      <c r="AA142" s="148"/>
      <c r="AB142" s="148"/>
      <c r="AC142" s="148"/>
      <c r="AD142" s="148"/>
      <c r="AE142" s="148"/>
      <c r="AF142" s="148"/>
      <c r="AG142" s="148" t="s">
        <v>285</v>
      </c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ht="22.5" outlineLevel="1" x14ac:dyDescent="0.2">
      <c r="A143" s="167">
        <v>43</v>
      </c>
      <c r="B143" s="168" t="s">
        <v>374</v>
      </c>
      <c r="C143" s="184" t="s">
        <v>375</v>
      </c>
      <c r="D143" s="169" t="s">
        <v>275</v>
      </c>
      <c r="E143" s="170">
        <v>2</v>
      </c>
      <c r="F143" s="171"/>
      <c r="G143" s="172">
        <f>ROUND(E143*F143,2)</f>
        <v>0</v>
      </c>
      <c r="H143" s="171"/>
      <c r="I143" s="172">
        <f>ROUND(E143*H143,2)</f>
        <v>0</v>
      </c>
      <c r="J143" s="171"/>
      <c r="K143" s="172">
        <f>ROUND(E143*J143,2)</f>
        <v>0</v>
      </c>
      <c r="L143" s="172">
        <v>21</v>
      </c>
      <c r="M143" s="172">
        <f>G143*(1+L143/100)</f>
        <v>0</v>
      </c>
      <c r="N143" s="172">
        <v>5.1000000000000004E-3</v>
      </c>
      <c r="O143" s="172">
        <f>ROUND(E143*N143,2)</f>
        <v>0.01</v>
      </c>
      <c r="P143" s="172">
        <v>0</v>
      </c>
      <c r="Q143" s="172">
        <f>ROUND(E143*P143,2)</f>
        <v>0</v>
      </c>
      <c r="R143" s="172" t="s">
        <v>283</v>
      </c>
      <c r="S143" s="172" t="s">
        <v>143</v>
      </c>
      <c r="T143" s="173" t="s">
        <v>143</v>
      </c>
      <c r="U143" s="157">
        <v>0</v>
      </c>
      <c r="V143" s="157">
        <f>ROUND(E143*U143,2)</f>
        <v>0</v>
      </c>
      <c r="W143" s="157"/>
      <c r="X143" s="157" t="s">
        <v>284</v>
      </c>
      <c r="Y143" s="148"/>
      <c r="Z143" s="148"/>
      <c r="AA143" s="148"/>
      <c r="AB143" s="148"/>
      <c r="AC143" s="148"/>
      <c r="AD143" s="148"/>
      <c r="AE143" s="148"/>
      <c r="AF143" s="148"/>
      <c r="AG143" s="148" t="s">
        <v>285</v>
      </c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1" x14ac:dyDescent="0.2">
      <c r="A144" s="155"/>
      <c r="B144" s="156"/>
      <c r="C144" s="185" t="s">
        <v>92</v>
      </c>
      <c r="D144" s="158"/>
      <c r="E144" s="159">
        <v>2</v>
      </c>
      <c r="F144" s="157"/>
      <c r="G144" s="157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48"/>
      <c r="Z144" s="148"/>
      <c r="AA144" s="148"/>
      <c r="AB144" s="148"/>
      <c r="AC144" s="148"/>
      <c r="AD144" s="148"/>
      <c r="AE144" s="148"/>
      <c r="AF144" s="148"/>
      <c r="AG144" s="148" t="s">
        <v>170</v>
      </c>
      <c r="AH144" s="148">
        <v>0</v>
      </c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outlineLevel="1" x14ac:dyDescent="0.2">
      <c r="A145" s="175">
        <v>44</v>
      </c>
      <c r="B145" s="176" t="s">
        <v>376</v>
      </c>
      <c r="C145" s="186" t="s">
        <v>377</v>
      </c>
      <c r="D145" s="177" t="s">
        <v>275</v>
      </c>
      <c r="E145" s="178">
        <v>5</v>
      </c>
      <c r="F145" s="179"/>
      <c r="G145" s="180">
        <f>ROUND(E145*F145,2)</f>
        <v>0</v>
      </c>
      <c r="H145" s="179"/>
      <c r="I145" s="180">
        <f>ROUND(E145*H145,2)</f>
        <v>0</v>
      </c>
      <c r="J145" s="179"/>
      <c r="K145" s="180">
        <f>ROUND(E145*J145,2)</f>
        <v>0</v>
      </c>
      <c r="L145" s="180">
        <v>21</v>
      </c>
      <c r="M145" s="180">
        <f>G145*(1+L145/100)</f>
        <v>0</v>
      </c>
      <c r="N145" s="180">
        <v>0</v>
      </c>
      <c r="O145" s="180">
        <f>ROUND(E145*N145,2)</f>
        <v>0</v>
      </c>
      <c r="P145" s="180">
        <v>0</v>
      </c>
      <c r="Q145" s="180">
        <f>ROUND(E145*P145,2)</f>
        <v>0</v>
      </c>
      <c r="R145" s="180" t="s">
        <v>283</v>
      </c>
      <c r="S145" s="180" t="s">
        <v>143</v>
      </c>
      <c r="T145" s="181" t="s">
        <v>143</v>
      </c>
      <c r="U145" s="157">
        <v>0</v>
      </c>
      <c r="V145" s="157">
        <f>ROUND(E145*U145,2)</f>
        <v>0</v>
      </c>
      <c r="W145" s="157"/>
      <c r="X145" s="157" t="s">
        <v>284</v>
      </c>
      <c r="Y145" s="148"/>
      <c r="Z145" s="148"/>
      <c r="AA145" s="148"/>
      <c r="AB145" s="148"/>
      <c r="AC145" s="148"/>
      <c r="AD145" s="148"/>
      <c r="AE145" s="148"/>
      <c r="AF145" s="148"/>
      <c r="AG145" s="148" t="s">
        <v>285</v>
      </c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ht="22.5" outlineLevel="1" x14ac:dyDescent="0.2">
      <c r="A146" s="175">
        <v>45</v>
      </c>
      <c r="B146" s="176" t="s">
        <v>378</v>
      </c>
      <c r="C146" s="186" t="s">
        <v>379</v>
      </c>
      <c r="D146" s="177" t="s">
        <v>275</v>
      </c>
      <c r="E146" s="178">
        <v>6</v>
      </c>
      <c r="F146" s="179"/>
      <c r="G146" s="180">
        <f>ROUND(E146*F146,2)</f>
        <v>0</v>
      </c>
      <c r="H146" s="179"/>
      <c r="I146" s="180">
        <f>ROUND(E146*H146,2)</f>
        <v>0</v>
      </c>
      <c r="J146" s="179"/>
      <c r="K146" s="180">
        <f>ROUND(E146*J146,2)</f>
        <v>0</v>
      </c>
      <c r="L146" s="180">
        <v>21</v>
      </c>
      <c r="M146" s="180">
        <f>G146*(1+L146/100)</f>
        <v>0</v>
      </c>
      <c r="N146" s="180">
        <v>6.7000000000000004E-2</v>
      </c>
      <c r="O146" s="180">
        <f>ROUND(E146*N146,2)</f>
        <v>0.4</v>
      </c>
      <c r="P146" s="180">
        <v>0</v>
      </c>
      <c r="Q146" s="180">
        <f>ROUND(E146*P146,2)</f>
        <v>0</v>
      </c>
      <c r="R146" s="180" t="s">
        <v>283</v>
      </c>
      <c r="S146" s="180" t="s">
        <v>143</v>
      </c>
      <c r="T146" s="181" t="s">
        <v>143</v>
      </c>
      <c r="U146" s="157">
        <v>0</v>
      </c>
      <c r="V146" s="157">
        <f>ROUND(E146*U146,2)</f>
        <v>0</v>
      </c>
      <c r="W146" s="157"/>
      <c r="X146" s="157" t="s">
        <v>284</v>
      </c>
      <c r="Y146" s="148"/>
      <c r="Z146" s="148"/>
      <c r="AA146" s="148"/>
      <c r="AB146" s="148"/>
      <c r="AC146" s="148"/>
      <c r="AD146" s="148"/>
      <c r="AE146" s="148"/>
      <c r="AF146" s="148"/>
      <c r="AG146" s="148" t="s">
        <v>285</v>
      </c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ht="22.5" outlineLevel="1" x14ac:dyDescent="0.2">
      <c r="A147" s="175">
        <v>46</v>
      </c>
      <c r="B147" s="176" t="s">
        <v>380</v>
      </c>
      <c r="C147" s="186" t="s">
        <v>381</v>
      </c>
      <c r="D147" s="177" t="s">
        <v>275</v>
      </c>
      <c r="E147" s="178">
        <v>6</v>
      </c>
      <c r="F147" s="179"/>
      <c r="G147" s="180">
        <f>ROUND(E147*F147,2)</f>
        <v>0</v>
      </c>
      <c r="H147" s="179"/>
      <c r="I147" s="180">
        <f>ROUND(E147*H147,2)</f>
        <v>0</v>
      </c>
      <c r="J147" s="179"/>
      <c r="K147" s="180">
        <f>ROUND(E147*J147,2)</f>
        <v>0</v>
      </c>
      <c r="L147" s="180">
        <v>21</v>
      </c>
      <c r="M147" s="180">
        <f>G147*(1+L147/100)</f>
        <v>0</v>
      </c>
      <c r="N147" s="180">
        <v>6.7000000000000004E-2</v>
      </c>
      <c r="O147" s="180">
        <f>ROUND(E147*N147,2)</f>
        <v>0.4</v>
      </c>
      <c r="P147" s="180">
        <v>0</v>
      </c>
      <c r="Q147" s="180">
        <f>ROUND(E147*P147,2)</f>
        <v>0</v>
      </c>
      <c r="R147" s="180" t="s">
        <v>283</v>
      </c>
      <c r="S147" s="180" t="s">
        <v>143</v>
      </c>
      <c r="T147" s="181" t="s">
        <v>143</v>
      </c>
      <c r="U147" s="157">
        <v>0</v>
      </c>
      <c r="V147" s="157">
        <f>ROUND(E147*U147,2)</f>
        <v>0</v>
      </c>
      <c r="W147" s="157"/>
      <c r="X147" s="157" t="s">
        <v>284</v>
      </c>
      <c r="Y147" s="148"/>
      <c r="Z147" s="148"/>
      <c r="AA147" s="148"/>
      <c r="AB147" s="148"/>
      <c r="AC147" s="148"/>
      <c r="AD147" s="148"/>
      <c r="AE147" s="148"/>
      <c r="AF147" s="148"/>
      <c r="AG147" s="148" t="s">
        <v>285</v>
      </c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x14ac:dyDescent="0.2">
      <c r="A148" s="161" t="s">
        <v>138</v>
      </c>
      <c r="B148" s="162" t="s">
        <v>100</v>
      </c>
      <c r="C148" s="183" t="s">
        <v>101</v>
      </c>
      <c r="D148" s="163"/>
      <c r="E148" s="164"/>
      <c r="F148" s="165"/>
      <c r="G148" s="165">
        <f>SUMIF(AG149:AG153,"&lt;&gt;NOR",G149:G153)</f>
        <v>0</v>
      </c>
      <c r="H148" s="165"/>
      <c r="I148" s="165">
        <f>SUM(I149:I153)</f>
        <v>0</v>
      </c>
      <c r="J148" s="165"/>
      <c r="K148" s="165">
        <f>SUM(K149:K153)</f>
        <v>0</v>
      </c>
      <c r="L148" s="165"/>
      <c r="M148" s="165">
        <f>SUM(M149:M153)</f>
        <v>0</v>
      </c>
      <c r="N148" s="165"/>
      <c r="O148" s="165">
        <f>SUM(O149:O153)</f>
        <v>0</v>
      </c>
      <c r="P148" s="165"/>
      <c r="Q148" s="165">
        <f>SUM(Q149:Q153)</f>
        <v>0</v>
      </c>
      <c r="R148" s="165"/>
      <c r="S148" s="165"/>
      <c r="T148" s="166"/>
      <c r="U148" s="160"/>
      <c r="V148" s="160">
        <f>SUM(V149:V153)</f>
        <v>1229.76</v>
      </c>
      <c r="W148" s="160"/>
      <c r="X148" s="160"/>
      <c r="AG148" t="s">
        <v>139</v>
      </c>
    </row>
    <row r="149" spans="1:60" outlineLevel="1" x14ac:dyDescent="0.2">
      <c r="A149" s="167">
        <v>47</v>
      </c>
      <c r="B149" s="168" t="s">
        <v>382</v>
      </c>
      <c r="C149" s="184" t="s">
        <v>383</v>
      </c>
      <c r="D149" s="169" t="s">
        <v>328</v>
      </c>
      <c r="E149" s="170">
        <v>3153.2388599999999</v>
      </c>
      <c r="F149" s="171"/>
      <c r="G149" s="172">
        <f>ROUND(E149*F149,2)</f>
        <v>0</v>
      </c>
      <c r="H149" s="171"/>
      <c r="I149" s="172">
        <f>ROUND(E149*H149,2)</f>
        <v>0</v>
      </c>
      <c r="J149" s="171"/>
      <c r="K149" s="172">
        <f>ROUND(E149*J149,2)</f>
        <v>0</v>
      </c>
      <c r="L149" s="172">
        <v>21</v>
      </c>
      <c r="M149" s="172">
        <f>G149*(1+L149/100)</f>
        <v>0</v>
      </c>
      <c r="N149" s="172">
        <v>0</v>
      </c>
      <c r="O149" s="172">
        <f>ROUND(E149*N149,2)</f>
        <v>0</v>
      </c>
      <c r="P149" s="172">
        <v>0</v>
      </c>
      <c r="Q149" s="172">
        <f>ROUND(E149*P149,2)</f>
        <v>0</v>
      </c>
      <c r="R149" s="172" t="s">
        <v>199</v>
      </c>
      <c r="S149" s="172" t="s">
        <v>143</v>
      </c>
      <c r="T149" s="173" t="s">
        <v>143</v>
      </c>
      <c r="U149" s="157">
        <v>0.39</v>
      </c>
      <c r="V149" s="157">
        <f>ROUND(E149*U149,2)</f>
        <v>1229.76</v>
      </c>
      <c r="W149" s="157"/>
      <c r="X149" s="157" t="s">
        <v>384</v>
      </c>
      <c r="Y149" s="148"/>
      <c r="Z149" s="148"/>
      <c r="AA149" s="148"/>
      <c r="AB149" s="148"/>
      <c r="AC149" s="148"/>
      <c r="AD149" s="148"/>
      <c r="AE149" s="148"/>
      <c r="AF149" s="148"/>
      <c r="AG149" s="148" t="s">
        <v>385</v>
      </c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1" x14ac:dyDescent="0.2">
      <c r="A150" s="155"/>
      <c r="B150" s="156"/>
      <c r="C150" s="262" t="s">
        <v>386</v>
      </c>
      <c r="D150" s="263"/>
      <c r="E150" s="263"/>
      <c r="F150" s="263"/>
      <c r="G150" s="263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48"/>
      <c r="Z150" s="148"/>
      <c r="AA150" s="148"/>
      <c r="AB150" s="148"/>
      <c r="AC150" s="148"/>
      <c r="AD150" s="148"/>
      <c r="AE150" s="148"/>
      <c r="AF150" s="148"/>
      <c r="AG150" s="148" t="s">
        <v>207</v>
      </c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outlineLevel="1" x14ac:dyDescent="0.2">
      <c r="A151" s="155"/>
      <c r="B151" s="156"/>
      <c r="C151" s="185" t="s">
        <v>387</v>
      </c>
      <c r="D151" s="158"/>
      <c r="E151" s="159"/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48"/>
      <c r="Z151" s="148"/>
      <c r="AA151" s="148"/>
      <c r="AB151" s="148"/>
      <c r="AC151" s="148"/>
      <c r="AD151" s="148"/>
      <c r="AE151" s="148"/>
      <c r="AF151" s="148"/>
      <c r="AG151" s="148" t="s">
        <v>170</v>
      </c>
      <c r="AH151" s="148">
        <v>0</v>
      </c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1" x14ac:dyDescent="0.2">
      <c r="A152" s="155"/>
      <c r="B152" s="156"/>
      <c r="C152" s="185" t="s">
        <v>388</v>
      </c>
      <c r="D152" s="158"/>
      <c r="E152" s="159"/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48"/>
      <c r="Z152" s="148"/>
      <c r="AA152" s="148"/>
      <c r="AB152" s="148"/>
      <c r="AC152" s="148"/>
      <c r="AD152" s="148"/>
      <c r="AE152" s="148"/>
      <c r="AF152" s="148"/>
      <c r="AG152" s="148" t="s">
        <v>170</v>
      </c>
      <c r="AH152" s="148">
        <v>0</v>
      </c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1" x14ac:dyDescent="0.2">
      <c r="A153" s="155"/>
      <c r="B153" s="156"/>
      <c r="C153" s="185" t="s">
        <v>389</v>
      </c>
      <c r="D153" s="158"/>
      <c r="E153" s="159">
        <v>3153.2388599999999</v>
      </c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48"/>
      <c r="Z153" s="148"/>
      <c r="AA153" s="148"/>
      <c r="AB153" s="148"/>
      <c r="AC153" s="148"/>
      <c r="AD153" s="148"/>
      <c r="AE153" s="148"/>
      <c r="AF153" s="148"/>
      <c r="AG153" s="148" t="s">
        <v>170</v>
      </c>
      <c r="AH153" s="148">
        <v>0</v>
      </c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x14ac:dyDescent="0.2">
      <c r="A154" s="161" t="s">
        <v>138</v>
      </c>
      <c r="B154" s="162" t="s">
        <v>103</v>
      </c>
      <c r="C154" s="183" t="s">
        <v>104</v>
      </c>
      <c r="D154" s="163"/>
      <c r="E154" s="164"/>
      <c r="F154" s="165"/>
      <c r="G154" s="165">
        <f>SUMIF(AG155:AG159,"&lt;&gt;NOR",G155:G159)</f>
        <v>0</v>
      </c>
      <c r="H154" s="165"/>
      <c r="I154" s="165">
        <f>SUM(I155:I159)</f>
        <v>0</v>
      </c>
      <c r="J154" s="165"/>
      <c r="K154" s="165">
        <f>SUM(K155:K159)</f>
        <v>0</v>
      </c>
      <c r="L154" s="165"/>
      <c r="M154" s="165">
        <f>SUM(M155:M159)</f>
        <v>0</v>
      </c>
      <c r="N154" s="165"/>
      <c r="O154" s="165">
        <f>SUM(O155:O159)</f>
        <v>2.79</v>
      </c>
      <c r="P154" s="165"/>
      <c r="Q154" s="165">
        <f>SUM(Q155:Q159)</f>
        <v>0</v>
      </c>
      <c r="R154" s="165"/>
      <c r="S154" s="165"/>
      <c r="T154" s="166"/>
      <c r="U154" s="160"/>
      <c r="V154" s="160">
        <f>SUM(V155:V159)</f>
        <v>18.239999999999998</v>
      </c>
      <c r="W154" s="160"/>
      <c r="X154" s="160"/>
      <c r="AG154" t="s">
        <v>139</v>
      </c>
    </row>
    <row r="155" spans="1:60" ht="22.5" outlineLevel="1" x14ac:dyDescent="0.2">
      <c r="A155" s="167">
        <v>48</v>
      </c>
      <c r="B155" s="168" t="s">
        <v>390</v>
      </c>
      <c r="C155" s="184" t="s">
        <v>391</v>
      </c>
      <c r="D155" s="169" t="s">
        <v>205</v>
      </c>
      <c r="E155" s="170">
        <v>59.5</v>
      </c>
      <c r="F155" s="171"/>
      <c r="G155" s="172">
        <f>ROUND(E155*F155,2)</f>
        <v>0</v>
      </c>
      <c r="H155" s="171"/>
      <c r="I155" s="172">
        <f>ROUND(E155*H155,2)</f>
        <v>0</v>
      </c>
      <c r="J155" s="171"/>
      <c r="K155" s="172">
        <f>ROUND(E155*J155,2)</f>
        <v>0</v>
      </c>
      <c r="L155" s="172">
        <v>21</v>
      </c>
      <c r="M155" s="172">
        <f>G155*(1+L155/100)</f>
        <v>0</v>
      </c>
      <c r="N155" s="172">
        <v>7.2999999999999996E-4</v>
      </c>
      <c r="O155" s="172">
        <f>ROUND(E155*N155,2)</f>
        <v>0.04</v>
      </c>
      <c r="P155" s="172">
        <v>0</v>
      </c>
      <c r="Q155" s="172">
        <f>ROUND(E155*P155,2)</f>
        <v>0</v>
      </c>
      <c r="R155" s="172" t="s">
        <v>392</v>
      </c>
      <c r="S155" s="172" t="s">
        <v>143</v>
      </c>
      <c r="T155" s="173" t="s">
        <v>143</v>
      </c>
      <c r="U155" s="157">
        <v>0.10100000000000001</v>
      </c>
      <c r="V155" s="157">
        <f>ROUND(E155*U155,2)</f>
        <v>6.01</v>
      </c>
      <c r="W155" s="157"/>
      <c r="X155" s="157" t="s">
        <v>200</v>
      </c>
      <c r="Y155" s="148"/>
      <c r="Z155" s="148"/>
      <c r="AA155" s="148"/>
      <c r="AB155" s="148"/>
      <c r="AC155" s="148"/>
      <c r="AD155" s="148"/>
      <c r="AE155" s="148"/>
      <c r="AF155" s="148"/>
      <c r="AG155" s="148" t="s">
        <v>201</v>
      </c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1" x14ac:dyDescent="0.2">
      <c r="A156" s="155"/>
      <c r="B156" s="156"/>
      <c r="C156" s="251" t="s">
        <v>393</v>
      </c>
      <c r="D156" s="252"/>
      <c r="E156" s="252"/>
      <c r="F156" s="252"/>
      <c r="G156" s="252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48"/>
      <c r="Z156" s="148"/>
      <c r="AA156" s="148"/>
      <c r="AB156" s="148"/>
      <c r="AC156" s="148"/>
      <c r="AD156" s="148"/>
      <c r="AE156" s="148"/>
      <c r="AF156" s="148"/>
      <c r="AG156" s="148" t="s">
        <v>148</v>
      </c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outlineLevel="1" x14ac:dyDescent="0.2">
      <c r="A157" s="155"/>
      <c r="B157" s="156"/>
      <c r="C157" s="185" t="s">
        <v>394</v>
      </c>
      <c r="D157" s="158"/>
      <c r="E157" s="159">
        <v>59.5</v>
      </c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48"/>
      <c r="Z157" s="148"/>
      <c r="AA157" s="148"/>
      <c r="AB157" s="148"/>
      <c r="AC157" s="148"/>
      <c r="AD157" s="148"/>
      <c r="AE157" s="148"/>
      <c r="AF157" s="148"/>
      <c r="AG157" s="148" t="s">
        <v>170</v>
      </c>
      <c r="AH157" s="148">
        <v>0</v>
      </c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outlineLevel="1" x14ac:dyDescent="0.2">
      <c r="A158" s="175">
        <v>49</v>
      </c>
      <c r="B158" s="176" t="s">
        <v>395</v>
      </c>
      <c r="C158" s="186" t="s">
        <v>396</v>
      </c>
      <c r="D158" s="177" t="s">
        <v>205</v>
      </c>
      <c r="E158" s="178">
        <v>33.5</v>
      </c>
      <c r="F158" s="179"/>
      <c r="G158" s="180">
        <f>ROUND(E158*F158,2)</f>
        <v>0</v>
      </c>
      <c r="H158" s="179"/>
      <c r="I158" s="180">
        <f>ROUND(E158*H158,2)</f>
        <v>0</v>
      </c>
      <c r="J158" s="179"/>
      <c r="K158" s="180">
        <f>ROUND(E158*J158,2)</f>
        <v>0</v>
      </c>
      <c r="L158" s="180">
        <v>21</v>
      </c>
      <c r="M158" s="180">
        <f>G158*(1+L158/100)</f>
        <v>0</v>
      </c>
      <c r="N158" s="180">
        <v>7.8E-2</v>
      </c>
      <c r="O158" s="180">
        <f>ROUND(E158*N158,2)</f>
        <v>2.61</v>
      </c>
      <c r="P158" s="180">
        <v>0</v>
      </c>
      <c r="Q158" s="180">
        <f>ROUND(E158*P158,2)</f>
        <v>0</v>
      </c>
      <c r="R158" s="180"/>
      <c r="S158" s="180" t="s">
        <v>143</v>
      </c>
      <c r="T158" s="181" t="s">
        <v>143</v>
      </c>
      <c r="U158" s="157">
        <v>0.27600000000000002</v>
      </c>
      <c r="V158" s="157">
        <f>ROUND(E158*U158,2)</f>
        <v>9.25</v>
      </c>
      <c r="W158" s="157"/>
      <c r="X158" s="157" t="s">
        <v>200</v>
      </c>
      <c r="Y158" s="148"/>
      <c r="Z158" s="148"/>
      <c r="AA158" s="148"/>
      <c r="AB158" s="148"/>
      <c r="AC158" s="148"/>
      <c r="AD158" s="148"/>
      <c r="AE158" s="148"/>
      <c r="AF158" s="148"/>
      <c r="AG158" s="148" t="s">
        <v>201</v>
      </c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outlineLevel="1" x14ac:dyDescent="0.2">
      <c r="A159" s="175">
        <v>50</v>
      </c>
      <c r="B159" s="176" t="s">
        <v>397</v>
      </c>
      <c r="C159" s="186" t="s">
        <v>398</v>
      </c>
      <c r="D159" s="177" t="s">
        <v>205</v>
      </c>
      <c r="E159" s="178">
        <v>59.5</v>
      </c>
      <c r="F159" s="179"/>
      <c r="G159" s="180">
        <f>ROUND(E159*F159,2)</f>
        <v>0</v>
      </c>
      <c r="H159" s="179"/>
      <c r="I159" s="180">
        <f>ROUND(E159*H159,2)</f>
        <v>0</v>
      </c>
      <c r="J159" s="179"/>
      <c r="K159" s="180">
        <f>ROUND(E159*J159,2)</f>
        <v>0</v>
      </c>
      <c r="L159" s="180">
        <v>21</v>
      </c>
      <c r="M159" s="180">
        <f>G159*(1+L159/100)</f>
        <v>0</v>
      </c>
      <c r="N159" s="180">
        <v>2.4199999999999998E-3</v>
      </c>
      <c r="O159" s="180">
        <f>ROUND(E159*N159,2)</f>
        <v>0.14000000000000001</v>
      </c>
      <c r="P159" s="180">
        <v>0</v>
      </c>
      <c r="Q159" s="180">
        <f>ROUND(E159*P159,2)</f>
        <v>0</v>
      </c>
      <c r="R159" s="180"/>
      <c r="S159" s="180" t="s">
        <v>143</v>
      </c>
      <c r="T159" s="181" t="s">
        <v>143</v>
      </c>
      <c r="U159" s="157">
        <v>0.05</v>
      </c>
      <c r="V159" s="157">
        <f>ROUND(E159*U159,2)</f>
        <v>2.98</v>
      </c>
      <c r="W159" s="157"/>
      <c r="X159" s="157" t="s">
        <v>200</v>
      </c>
      <c r="Y159" s="148"/>
      <c r="Z159" s="148"/>
      <c r="AA159" s="148"/>
      <c r="AB159" s="148"/>
      <c r="AC159" s="148"/>
      <c r="AD159" s="148"/>
      <c r="AE159" s="148"/>
      <c r="AF159" s="148"/>
      <c r="AG159" s="148" t="s">
        <v>201</v>
      </c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x14ac:dyDescent="0.2">
      <c r="A160" s="161" t="s">
        <v>138</v>
      </c>
      <c r="B160" s="162" t="s">
        <v>105</v>
      </c>
      <c r="C160" s="183" t="s">
        <v>106</v>
      </c>
      <c r="D160" s="163"/>
      <c r="E160" s="164"/>
      <c r="F160" s="165"/>
      <c r="G160" s="165">
        <f>SUMIF(AG161:AG173,"&lt;&gt;NOR",G161:G173)</f>
        <v>0</v>
      </c>
      <c r="H160" s="165"/>
      <c r="I160" s="165">
        <f>SUM(I161:I173)</f>
        <v>0</v>
      </c>
      <c r="J160" s="165"/>
      <c r="K160" s="165">
        <f>SUM(K161:K173)</f>
        <v>0</v>
      </c>
      <c r="L160" s="165"/>
      <c r="M160" s="165">
        <f>SUM(M161:M173)</f>
        <v>0</v>
      </c>
      <c r="N160" s="165"/>
      <c r="O160" s="165">
        <f>SUM(O161:O173)</f>
        <v>0</v>
      </c>
      <c r="P160" s="165"/>
      <c r="Q160" s="165">
        <f>SUM(Q161:Q173)</f>
        <v>0</v>
      </c>
      <c r="R160" s="165"/>
      <c r="S160" s="165"/>
      <c r="T160" s="166"/>
      <c r="U160" s="160"/>
      <c r="V160" s="160">
        <f>SUM(V161:V173)</f>
        <v>11.23</v>
      </c>
      <c r="W160" s="160"/>
      <c r="X160" s="160"/>
      <c r="AG160" t="s">
        <v>139</v>
      </c>
    </row>
    <row r="161" spans="1:60" outlineLevel="1" x14ac:dyDescent="0.2">
      <c r="A161" s="167">
        <v>51</v>
      </c>
      <c r="B161" s="168" t="s">
        <v>399</v>
      </c>
      <c r="C161" s="184" t="s">
        <v>400</v>
      </c>
      <c r="D161" s="169" t="s">
        <v>328</v>
      </c>
      <c r="E161" s="170">
        <v>22.92</v>
      </c>
      <c r="F161" s="171"/>
      <c r="G161" s="172">
        <f>ROUND(E161*F161,2)</f>
        <v>0</v>
      </c>
      <c r="H161" s="171"/>
      <c r="I161" s="172">
        <f>ROUND(E161*H161,2)</f>
        <v>0</v>
      </c>
      <c r="J161" s="171"/>
      <c r="K161" s="172">
        <f>ROUND(E161*J161,2)</f>
        <v>0</v>
      </c>
      <c r="L161" s="172">
        <v>21</v>
      </c>
      <c r="M161" s="172">
        <f>G161*(1+L161/100)</f>
        <v>0</v>
      </c>
      <c r="N161" s="172">
        <v>0</v>
      </c>
      <c r="O161" s="172">
        <f>ROUND(E161*N161,2)</f>
        <v>0</v>
      </c>
      <c r="P161" s="172">
        <v>0</v>
      </c>
      <c r="Q161" s="172">
        <f>ROUND(E161*P161,2)</f>
        <v>0</v>
      </c>
      <c r="R161" s="172" t="s">
        <v>401</v>
      </c>
      <c r="S161" s="172" t="s">
        <v>143</v>
      </c>
      <c r="T161" s="173" t="s">
        <v>143</v>
      </c>
      <c r="U161" s="157">
        <v>0.49</v>
      </c>
      <c r="V161" s="157">
        <f>ROUND(E161*U161,2)</f>
        <v>11.23</v>
      </c>
      <c r="W161" s="157"/>
      <c r="X161" s="157" t="s">
        <v>402</v>
      </c>
      <c r="Y161" s="148"/>
      <c r="Z161" s="148"/>
      <c r="AA161" s="148"/>
      <c r="AB161" s="148"/>
      <c r="AC161" s="148"/>
      <c r="AD161" s="148"/>
      <c r="AE161" s="148"/>
      <c r="AF161" s="148"/>
      <c r="AG161" s="148" t="s">
        <v>403</v>
      </c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1" x14ac:dyDescent="0.2">
      <c r="A162" s="155"/>
      <c r="B162" s="156"/>
      <c r="C162" s="251" t="s">
        <v>404</v>
      </c>
      <c r="D162" s="252"/>
      <c r="E162" s="252"/>
      <c r="F162" s="252"/>
      <c r="G162" s="252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48"/>
      <c r="Z162" s="148"/>
      <c r="AA162" s="148"/>
      <c r="AB162" s="148"/>
      <c r="AC162" s="148"/>
      <c r="AD162" s="148"/>
      <c r="AE162" s="148"/>
      <c r="AF162" s="148"/>
      <c r="AG162" s="148" t="s">
        <v>148</v>
      </c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outlineLevel="1" x14ac:dyDescent="0.2">
      <c r="A163" s="155"/>
      <c r="B163" s="156"/>
      <c r="C163" s="185" t="s">
        <v>405</v>
      </c>
      <c r="D163" s="158"/>
      <c r="E163" s="159"/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48"/>
      <c r="Z163" s="148"/>
      <c r="AA163" s="148"/>
      <c r="AB163" s="148"/>
      <c r="AC163" s="148"/>
      <c r="AD163" s="148"/>
      <c r="AE163" s="148"/>
      <c r="AF163" s="148"/>
      <c r="AG163" s="148" t="s">
        <v>170</v>
      </c>
      <c r="AH163" s="148">
        <v>0</v>
      </c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outlineLevel="1" x14ac:dyDescent="0.2">
      <c r="A164" s="155"/>
      <c r="B164" s="156"/>
      <c r="C164" s="185" t="s">
        <v>406</v>
      </c>
      <c r="D164" s="158"/>
      <c r="E164" s="159"/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48"/>
      <c r="Z164" s="148"/>
      <c r="AA164" s="148"/>
      <c r="AB164" s="148"/>
      <c r="AC164" s="148"/>
      <c r="AD164" s="148"/>
      <c r="AE164" s="148"/>
      <c r="AF164" s="148"/>
      <c r="AG164" s="148" t="s">
        <v>170</v>
      </c>
      <c r="AH164" s="148">
        <v>0</v>
      </c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outlineLevel="1" x14ac:dyDescent="0.2">
      <c r="A165" s="155"/>
      <c r="B165" s="156"/>
      <c r="C165" s="185" t="s">
        <v>407</v>
      </c>
      <c r="D165" s="158"/>
      <c r="E165" s="159">
        <v>22.92</v>
      </c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48"/>
      <c r="Z165" s="148"/>
      <c r="AA165" s="148"/>
      <c r="AB165" s="148"/>
      <c r="AC165" s="148"/>
      <c r="AD165" s="148"/>
      <c r="AE165" s="148"/>
      <c r="AF165" s="148"/>
      <c r="AG165" s="148" t="s">
        <v>170</v>
      </c>
      <c r="AH165" s="148">
        <v>0</v>
      </c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outlineLevel="1" x14ac:dyDescent="0.2">
      <c r="A166" s="167">
        <v>52</v>
      </c>
      <c r="B166" s="168" t="s">
        <v>408</v>
      </c>
      <c r="C166" s="184" t="s">
        <v>409</v>
      </c>
      <c r="D166" s="169" t="s">
        <v>328</v>
      </c>
      <c r="E166" s="170">
        <v>229.2</v>
      </c>
      <c r="F166" s="171"/>
      <c r="G166" s="172">
        <f>ROUND(E166*F166,2)</f>
        <v>0</v>
      </c>
      <c r="H166" s="171"/>
      <c r="I166" s="172">
        <f>ROUND(E166*H166,2)</f>
        <v>0</v>
      </c>
      <c r="J166" s="171"/>
      <c r="K166" s="172">
        <f>ROUND(E166*J166,2)</f>
        <v>0</v>
      </c>
      <c r="L166" s="172">
        <v>21</v>
      </c>
      <c r="M166" s="172">
        <f>G166*(1+L166/100)</f>
        <v>0</v>
      </c>
      <c r="N166" s="172">
        <v>0</v>
      </c>
      <c r="O166" s="172">
        <f>ROUND(E166*N166,2)</f>
        <v>0</v>
      </c>
      <c r="P166" s="172">
        <v>0</v>
      </c>
      <c r="Q166" s="172">
        <f>ROUND(E166*P166,2)</f>
        <v>0</v>
      </c>
      <c r="R166" s="172" t="s">
        <v>401</v>
      </c>
      <c r="S166" s="172" t="s">
        <v>143</v>
      </c>
      <c r="T166" s="173" t="s">
        <v>143</v>
      </c>
      <c r="U166" s="157">
        <v>0</v>
      </c>
      <c r="V166" s="157">
        <f>ROUND(E166*U166,2)</f>
        <v>0</v>
      </c>
      <c r="W166" s="157"/>
      <c r="X166" s="157" t="s">
        <v>402</v>
      </c>
      <c r="Y166" s="148"/>
      <c r="Z166" s="148"/>
      <c r="AA166" s="148"/>
      <c r="AB166" s="148"/>
      <c r="AC166" s="148"/>
      <c r="AD166" s="148"/>
      <c r="AE166" s="148"/>
      <c r="AF166" s="148"/>
      <c r="AG166" s="148" t="s">
        <v>403</v>
      </c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outlineLevel="1" x14ac:dyDescent="0.2">
      <c r="A167" s="155"/>
      <c r="B167" s="156"/>
      <c r="C167" s="185" t="s">
        <v>405</v>
      </c>
      <c r="D167" s="158"/>
      <c r="E167" s="159"/>
      <c r="F167" s="157"/>
      <c r="G167" s="157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48"/>
      <c r="Z167" s="148"/>
      <c r="AA167" s="148"/>
      <c r="AB167" s="148"/>
      <c r="AC167" s="148"/>
      <c r="AD167" s="148"/>
      <c r="AE167" s="148"/>
      <c r="AF167" s="148"/>
      <c r="AG167" s="148" t="s">
        <v>170</v>
      </c>
      <c r="AH167" s="148">
        <v>0</v>
      </c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1" x14ac:dyDescent="0.2">
      <c r="A168" s="155"/>
      <c r="B168" s="156"/>
      <c r="C168" s="185" t="s">
        <v>406</v>
      </c>
      <c r="D168" s="158"/>
      <c r="E168" s="159"/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48"/>
      <c r="Z168" s="148"/>
      <c r="AA168" s="148"/>
      <c r="AB168" s="148"/>
      <c r="AC168" s="148"/>
      <c r="AD168" s="148"/>
      <c r="AE168" s="148"/>
      <c r="AF168" s="148"/>
      <c r="AG168" s="148" t="s">
        <v>170</v>
      </c>
      <c r="AH168" s="148">
        <v>0</v>
      </c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outlineLevel="1" x14ac:dyDescent="0.2">
      <c r="A169" s="155"/>
      <c r="B169" s="156"/>
      <c r="C169" s="185" t="s">
        <v>410</v>
      </c>
      <c r="D169" s="158"/>
      <c r="E169" s="159">
        <v>229.2</v>
      </c>
      <c r="F169" s="157"/>
      <c r="G169" s="157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48"/>
      <c r="Z169" s="148"/>
      <c r="AA169" s="148"/>
      <c r="AB169" s="148"/>
      <c r="AC169" s="148"/>
      <c r="AD169" s="148"/>
      <c r="AE169" s="148"/>
      <c r="AF169" s="148"/>
      <c r="AG169" s="148" t="s">
        <v>170</v>
      </c>
      <c r="AH169" s="148">
        <v>0</v>
      </c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outlineLevel="1" x14ac:dyDescent="0.2">
      <c r="A170" s="167">
        <v>53</v>
      </c>
      <c r="B170" s="168" t="s">
        <v>411</v>
      </c>
      <c r="C170" s="184" t="s">
        <v>412</v>
      </c>
      <c r="D170" s="169" t="s">
        <v>328</v>
      </c>
      <c r="E170" s="170">
        <v>22.92</v>
      </c>
      <c r="F170" s="171"/>
      <c r="G170" s="172">
        <f>ROUND(E170*F170,2)</f>
        <v>0</v>
      </c>
      <c r="H170" s="171"/>
      <c r="I170" s="172">
        <f>ROUND(E170*H170,2)</f>
        <v>0</v>
      </c>
      <c r="J170" s="171"/>
      <c r="K170" s="172">
        <f>ROUND(E170*J170,2)</f>
        <v>0</v>
      </c>
      <c r="L170" s="172">
        <v>21</v>
      </c>
      <c r="M170" s="172">
        <f>G170*(1+L170/100)</f>
        <v>0</v>
      </c>
      <c r="N170" s="172">
        <v>0</v>
      </c>
      <c r="O170" s="172">
        <f>ROUND(E170*N170,2)</f>
        <v>0</v>
      </c>
      <c r="P170" s="172">
        <v>0</v>
      </c>
      <c r="Q170" s="172">
        <f>ROUND(E170*P170,2)</f>
        <v>0</v>
      </c>
      <c r="R170" s="172" t="s">
        <v>401</v>
      </c>
      <c r="S170" s="172" t="s">
        <v>143</v>
      </c>
      <c r="T170" s="173" t="s">
        <v>413</v>
      </c>
      <c r="U170" s="157">
        <v>0</v>
      </c>
      <c r="V170" s="157">
        <f>ROUND(E170*U170,2)</f>
        <v>0</v>
      </c>
      <c r="W170" s="157"/>
      <c r="X170" s="157" t="s">
        <v>402</v>
      </c>
      <c r="Y170" s="148"/>
      <c r="Z170" s="148"/>
      <c r="AA170" s="148"/>
      <c r="AB170" s="148"/>
      <c r="AC170" s="148"/>
      <c r="AD170" s="148"/>
      <c r="AE170" s="148"/>
      <c r="AF170" s="148"/>
      <c r="AG170" s="148" t="s">
        <v>403</v>
      </c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outlineLevel="1" x14ac:dyDescent="0.2">
      <c r="A171" s="155"/>
      <c r="B171" s="156"/>
      <c r="C171" s="185" t="s">
        <v>405</v>
      </c>
      <c r="D171" s="158"/>
      <c r="E171" s="159"/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48"/>
      <c r="Z171" s="148"/>
      <c r="AA171" s="148"/>
      <c r="AB171" s="148"/>
      <c r="AC171" s="148"/>
      <c r="AD171" s="148"/>
      <c r="AE171" s="148"/>
      <c r="AF171" s="148"/>
      <c r="AG171" s="148" t="s">
        <v>170</v>
      </c>
      <c r="AH171" s="148">
        <v>0</v>
      </c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outlineLevel="1" x14ac:dyDescent="0.2">
      <c r="A172" s="155"/>
      <c r="B172" s="156"/>
      <c r="C172" s="185" t="s">
        <v>406</v>
      </c>
      <c r="D172" s="158"/>
      <c r="E172" s="159"/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48"/>
      <c r="Z172" s="148"/>
      <c r="AA172" s="148"/>
      <c r="AB172" s="148"/>
      <c r="AC172" s="148"/>
      <c r="AD172" s="148"/>
      <c r="AE172" s="148"/>
      <c r="AF172" s="148"/>
      <c r="AG172" s="148" t="s">
        <v>170</v>
      </c>
      <c r="AH172" s="148">
        <v>0</v>
      </c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outlineLevel="1" x14ac:dyDescent="0.2">
      <c r="A173" s="155"/>
      <c r="B173" s="156"/>
      <c r="C173" s="185" t="s">
        <v>407</v>
      </c>
      <c r="D173" s="158"/>
      <c r="E173" s="159">
        <v>22.92</v>
      </c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48"/>
      <c r="Z173" s="148"/>
      <c r="AA173" s="148"/>
      <c r="AB173" s="148"/>
      <c r="AC173" s="148"/>
      <c r="AD173" s="148"/>
      <c r="AE173" s="148"/>
      <c r="AF173" s="148"/>
      <c r="AG173" s="148" t="s">
        <v>170</v>
      </c>
      <c r="AH173" s="148">
        <v>0</v>
      </c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x14ac:dyDescent="0.2">
      <c r="A174" s="3"/>
      <c r="B174" s="4"/>
      <c r="C174" s="187"/>
      <c r="D174" s="6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AE174">
        <v>15</v>
      </c>
      <c r="AF174">
        <v>21</v>
      </c>
      <c r="AG174" t="s">
        <v>125</v>
      </c>
    </row>
    <row r="175" spans="1:60" x14ac:dyDescent="0.2">
      <c r="A175" s="151"/>
      <c r="B175" s="152" t="s">
        <v>29</v>
      </c>
      <c r="C175" s="188"/>
      <c r="D175" s="153"/>
      <c r="E175" s="154"/>
      <c r="F175" s="154"/>
      <c r="G175" s="182">
        <f>G8+G72+G120+G148+G154+G160</f>
        <v>0</v>
      </c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AE175">
        <f>SUMIF(L7:L173,AE174,G7:G173)</f>
        <v>0</v>
      </c>
      <c r="AF175">
        <f>SUMIF(L7:L173,AF174,G7:G173)</f>
        <v>0</v>
      </c>
      <c r="AG175" t="s">
        <v>192</v>
      </c>
    </row>
    <row r="176" spans="1:60" x14ac:dyDescent="0.2">
      <c r="C176" s="189"/>
      <c r="D176" s="10"/>
      <c r="AG176" t="s">
        <v>194</v>
      </c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1Gs6O/pjAzKpeRleZ6EGzFsmVCieerPwvGiZu9Kketgwzxp+tsjk0Ev+MMrFRrShpUCIP4c73tHTCkF0qW8EQ==" saltValue="vcHg1lGmmbckhpYFEZ/SqQ==" spinCount="100000" sheet="1"/>
  <mergeCells count="31">
    <mergeCell ref="C162:G162"/>
    <mergeCell ref="C130:G130"/>
    <mergeCell ref="C134:G134"/>
    <mergeCell ref="C137:G137"/>
    <mergeCell ref="C140:G140"/>
    <mergeCell ref="C150:G150"/>
    <mergeCell ref="C156:G156"/>
    <mergeCell ref="C127:G127"/>
    <mergeCell ref="C38:G38"/>
    <mergeCell ref="C48:G48"/>
    <mergeCell ref="C53:G53"/>
    <mergeCell ref="C54:G54"/>
    <mergeCell ref="C57:G57"/>
    <mergeCell ref="C60:G60"/>
    <mergeCell ref="C65:G65"/>
    <mergeCell ref="C74:G74"/>
    <mergeCell ref="C87:G87"/>
    <mergeCell ref="C91:G91"/>
    <mergeCell ref="C101:G101"/>
    <mergeCell ref="C35:G35"/>
    <mergeCell ref="A1:G1"/>
    <mergeCell ref="C2:G2"/>
    <mergeCell ref="C3:G3"/>
    <mergeCell ref="C4:G4"/>
    <mergeCell ref="C12:G12"/>
    <mergeCell ref="C15:G15"/>
    <mergeCell ref="C18:G18"/>
    <mergeCell ref="C21:G21"/>
    <mergeCell ref="C25:G25"/>
    <mergeCell ref="C28:G28"/>
    <mergeCell ref="C32:G3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20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3" t="s">
        <v>195</v>
      </c>
      <c r="B1" s="253"/>
      <c r="C1" s="253"/>
      <c r="D1" s="253"/>
      <c r="E1" s="253"/>
      <c r="F1" s="253"/>
      <c r="G1" s="253"/>
      <c r="AG1" t="s">
        <v>111</v>
      </c>
    </row>
    <row r="2" spans="1:60" ht="24.95" customHeight="1" x14ac:dyDescent="0.2">
      <c r="A2" s="140" t="s">
        <v>7</v>
      </c>
      <c r="B2" s="49" t="s">
        <v>44</v>
      </c>
      <c r="C2" s="254" t="s">
        <v>45</v>
      </c>
      <c r="D2" s="255"/>
      <c r="E2" s="255"/>
      <c r="F2" s="255"/>
      <c r="G2" s="256"/>
      <c r="AG2" t="s">
        <v>112</v>
      </c>
    </row>
    <row r="3" spans="1:60" ht="24.95" customHeight="1" x14ac:dyDescent="0.2">
      <c r="A3" s="140" t="s">
        <v>8</v>
      </c>
      <c r="B3" s="49" t="s">
        <v>60</v>
      </c>
      <c r="C3" s="254" t="s">
        <v>61</v>
      </c>
      <c r="D3" s="255"/>
      <c r="E3" s="255"/>
      <c r="F3" s="255"/>
      <c r="G3" s="256"/>
      <c r="AC3" s="122" t="s">
        <v>112</v>
      </c>
      <c r="AG3" t="s">
        <v>115</v>
      </c>
    </row>
    <row r="4" spans="1:60" ht="24.95" customHeight="1" x14ac:dyDescent="0.2">
      <c r="A4" s="141" t="s">
        <v>9</v>
      </c>
      <c r="B4" s="142" t="s">
        <v>54</v>
      </c>
      <c r="C4" s="257" t="s">
        <v>62</v>
      </c>
      <c r="D4" s="258"/>
      <c r="E4" s="258"/>
      <c r="F4" s="258"/>
      <c r="G4" s="259"/>
      <c r="AG4" t="s">
        <v>116</v>
      </c>
    </row>
    <row r="5" spans="1:60" x14ac:dyDescent="0.2">
      <c r="D5" s="10"/>
    </row>
    <row r="6" spans="1:60" ht="38.25" x14ac:dyDescent="0.2">
      <c r="A6" s="144" t="s">
        <v>117</v>
      </c>
      <c r="B6" s="146" t="s">
        <v>118</v>
      </c>
      <c r="C6" s="146" t="s">
        <v>119</v>
      </c>
      <c r="D6" s="145" t="s">
        <v>120</v>
      </c>
      <c r="E6" s="144" t="s">
        <v>121</v>
      </c>
      <c r="F6" s="143" t="s">
        <v>122</v>
      </c>
      <c r="G6" s="144" t="s">
        <v>29</v>
      </c>
      <c r="H6" s="147" t="s">
        <v>30</v>
      </c>
      <c r="I6" s="147" t="s">
        <v>123</v>
      </c>
      <c r="J6" s="147" t="s">
        <v>31</v>
      </c>
      <c r="K6" s="147" t="s">
        <v>124</v>
      </c>
      <c r="L6" s="147" t="s">
        <v>125</v>
      </c>
      <c r="M6" s="147" t="s">
        <v>126</v>
      </c>
      <c r="N6" s="147" t="s">
        <v>127</v>
      </c>
      <c r="O6" s="147" t="s">
        <v>128</v>
      </c>
      <c r="P6" s="147" t="s">
        <v>129</v>
      </c>
      <c r="Q6" s="147" t="s">
        <v>130</v>
      </c>
      <c r="R6" s="147" t="s">
        <v>131</v>
      </c>
      <c r="S6" s="147" t="s">
        <v>132</v>
      </c>
      <c r="T6" s="147" t="s">
        <v>133</v>
      </c>
      <c r="U6" s="147" t="s">
        <v>134</v>
      </c>
      <c r="V6" s="147" t="s">
        <v>135</v>
      </c>
      <c r="W6" s="147" t="s">
        <v>136</v>
      </c>
      <c r="X6" s="147" t="s">
        <v>137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1" t="s">
        <v>138</v>
      </c>
      <c r="B8" s="162" t="s">
        <v>90</v>
      </c>
      <c r="C8" s="183" t="s">
        <v>91</v>
      </c>
      <c r="D8" s="163"/>
      <c r="E8" s="164"/>
      <c r="F8" s="165"/>
      <c r="G8" s="165">
        <f>SUMIF(AG9:AG97,"&lt;&gt;NOR",G9:G97)</f>
        <v>0</v>
      </c>
      <c r="H8" s="165"/>
      <c r="I8" s="165">
        <f>SUM(I9:I97)</f>
        <v>0</v>
      </c>
      <c r="J8" s="165"/>
      <c r="K8" s="165">
        <f>SUM(K9:K97)</f>
        <v>0</v>
      </c>
      <c r="L8" s="165"/>
      <c r="M8" s="165">
        <f>SUM(M9:M97)</f>
        <v>0</v>
      </c>
      <c r="N8" s="165"/>
      <c r="O8" s="165">
        <f>SUM(O9:O97)</f>
        <v>95.149999999999991</v>
      </c>
      <c r="P8" s="165"/>
      <c r="Q8" s="165">
        <f>SUM(Q9:Q97)</f>
        <v>0</v>
      </c>
      <c r="R8" s="165"/>
      <c r="S8" s="165"/>
      <c r="T8" s="166"/>
      <c r="U8" s="160"/>
      <c r="V8" s="160">
        <f>SUM(V9:V97)</f>
        <v>175.84</v>
      </c>
      <c r="W8" s="160"/>
      <c r="X8" s="160"/>
      <c r="AG8" t="s">
        <v>139</v>
      </c>
    </row>
    <row r="9" spans="1:60" outlineLevel="1" x14ac:dyDescent="0.2">
      <c r="A9" s="167">
        <v>1</v>
      </c>
      <c r="B9" s="168" t="s">
        <v>414</v>
      </c>
      <c r="C9" s="184" t="s">
        <v>415</v>
      </c>
      <c r="D9" s="169" t="s">
        <v>198</v>
      </c>
      <c r="E9" s="170">
        <v>56.22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 t="s">
        <v>212</v>
      </c>
      <c r="S9" s="172" t="s">
        <v>143</v>
      </c>
      <c r="T9" s="173" t="s">
        <v>143</v>
      </c>
      <c r="U9" s="157">
        <v>0.02</v>
      </c>
      <c r="V9" s="157">
        <f>ROUND(E9*U9,2)</f>
        <v>1.1200000000000001</v>
      </c>
      <c r="W9" s="157"/>
      <c r="X9" s="157" t="s">
        <v>200</v>
      </c>
      <c r="Y9" s="148"/>
      <c r="Z9" s="148"/>
      <c r="AA9" s="148"/>
      <c r="AB9" s="148"/>
      <c r="AC9" s="148"/>
      <c r="AD9" s="148"/>
      <c r="AE9" s="148"/>
      <c r="AF9" s="148"/>
      <c r="AG9" s="148" t="s">
        <v>201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55"/>
      <c r="B10" s="156"/>
      <c r="C10" s="262" t="s">
        <v>416</v>
      </c>
      <c r="D10" s="263"/>
      <c r="E10" s="263"/>
      <c r="F10" s="263"/>
      <c r="G10" s="263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207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55"/>
      <c r="B11" s="156"/>
      <c r="C11" s="185" t="s">
        <v>417</v>
      </c>
      <c r="D11" s="158"/>
      <c r="E11" s="159">
        <v>14.56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170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55"/>
      <c r="B12" s="156"/>
      <c r="C12" s="185" t="s">
        <v>418</v>
      </c>
      <c r="D12" s="158"/>
      <c r="E12" s="159">
        <v>5.4</v>
      </c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170</v>
      </c>
      <c r="AH12" s="148">
        <v>0</v>
      </c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55"/>
      <c r="B13" s="156"/>
      <c r="C13" s="185" t="s">
        <v>419</v>
      </c>
      <c r="D13" s="158"/>
      <c r="E13" s="159">
        <v>36.26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8"/>
      <c r="Z13" s="148"/>
      <c r="AA13" s="148"/>
      <c r="AB13" s="148"/>
      <c r="AC13" s="148"/>
      <c r="AD13" s="148"/>
      <c r="AE13" s="148"/>
      <c r="AF13" s="148"/>
      <c r="AG13" s="148" t="s">
        <v>170</v>
      </c>
      <c r="AH13" s="148">
        <v>0</v>
      </c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67">
        <v>2</v>
      </c>
      <c r="B14" s="168" t="s">
        <v>420</v>
      </c>
      <c r="C14" s="184" t="s">
        <v>421</v>
      </c>
      <c r="D14" s="169" t="s">
        <v>211</v>
      </c>
      <c r="E14" s="170">
        <v>286.57326</v>
      </c>
      <c r="F14" s="171"/>
      <c r="G14" s="172">
        <f>ROUND(E14*F14,2)</f>
        <v>0</v>
      </c>
      <c r="H14" s="171"/>
      <c r="I14" s="172">
        <f>ROUND(E14*H14,2)</f>
        <v>0</v>
      </c>
      <c r="J14" s="171"/>
      <c r="K14" s="172">
        <f>ROUND(E14*J14,2)</f>
        <v>0</v>
      </c>
      <c r="L14" s="172">
        <v>21</v>
      </c>
      <c r="M14" s="172">
        <f>G14*(1+L14/100)</f>
        <v>0</v>
      </c>
      <c r="N14" s="172">
        <v>0</v>
      </c>
      <c r="O14" s="172">
        <f>ROUND(E14*N14,2)</f>
        <v>0</v>
      </c>
      <c r="P14" s="172">
        <v>0</v>
      </c>
      <c r="Q14" s="172">
        <f>ROUND(E14*P14,2)</f>
        <v>0</v>
      </c>
      <c r="R14" s="172" t="s">
        <v>212</v>
      </c>
      <c r="S14" s="172" t="s">
        <v>143</v>
      </c>
      <c r="T14" s="173" t="s">
        <v>143</v>
      </c>
      <c r="U14" s="157">
        <v>0.11</v>
      </c>
      <c r="V14" s="157">
        <f>ROUND(E14*U14,2)</f>
        <v>31.52</v>
      </c>
      <c r="W14" s="157"/>
      <c r="X14" s="157" t="s">
        <v>200</v>
      </c>
      <c r="Y14" s="148"/>
      <c r="Z14" s="148"/>
      <c r="AA14" s="148"/>
      <c r="AB14" s="148"/>
      <c r="AC14" s="148"/>
      <c r="AD14" s="148"/>
      <c r="AE14" s="148"/>
      <c r="AF14" s="148"/>
      <c r="AG14" s="148" t="s">
        <v>201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ht="33.75" outlineLevel="1" x14ac:dyDescent="0.2">
      <c r="A15" s="155"/>
      <c r="B15" s="156"/>
      <c r="C15" s="262" t="s">
        <v>225</v>
      </c>
      <c r="D15" s="263"/>
      <c r="E15" s="263"/>
      <c r="F15" s="263"/>
      <c r="G15" s="263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207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74" t="str">
        <f>C15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55"/>
      <c r="B16" s="156"/>
      <c r="C16" s="185" t="s">
        <v>422</v>
      </c>
      <c r="D16" s="158"/>
      <c r="E16" s="159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8"/>
      <c r="Z16" s="148"/>
      <c r="AA16" s="148"/>
      <c r="AB16" s="148"/>
      <c r="AC16" s="148"/>
      <c r="AD16" s="148"/>
      <c r="AE16" s="148"/>
      <c r="AF16" s="148"/>
      <c r="AG16" s="148" t="s">
        <v>170</v>
      </c>
      <c r="AH16" s="148">
        <v>0</v>
      </c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55"/>
      <c r="B17" s="156"/>
      <c r="C17" s="185" t="s">
        <v>423</v>
      </c>
      <c r="D17" s="158"/>
      <c r="E17" s="159">
        <v>62.652340000000002</v>
      </c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8"/>
      <c r="Z17" s="148"/>
      <c r="AA17" s="148"/>
      <c r="AB17" s="148"/>
      <c r="AC17" s="148"/>
      <c r="AD17" s="148"/>
      <c r="AE17" s="148"/>
      <c r="AF17" s="148"/>
      <c r="AG17" s="148" t="s">
        <v>170</v>
      </c>
      <c r="AH17" s="148">
        <v>0</v>
      </c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55"/>
      <c r="B18" s="156"/>
      <c r="C18" s="185" t="s">
        <v>424</v>
      </c>
      <c r="D18" s="158"/>
      <c r="E18" s="159">
        <v>29.52</v>
      </c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170</v>
      </c>
      <c r="AH18" s="148">
        <v>0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">
      <c r="A19" s="155"/>
      <c r="B19" s="156"/>
      <c r="C19" s="185" t="s">
        <v>425</v>
      </c>
      <c r="D19" s="158"/>
      <c r="E19" s="159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8"/>
      <c r="Z19" s="148"/>
      <c r="AA19" s="148"/>
      <c r="AB19" s="148"/>
      <c r="AC19" s="148"/>
      <c r="AD19" s="148"/>
      <c r="AE19" s="148"/>
      <c r="AF19" s="148"/>
      <c r="AG19" s="148" t="s">
        <v>170</v>
      </c>
      <c r="AH19" s="148">
        <v>0</v>
      </c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">
      <c r="A20" s="155"/>
      <c r="B20" s="156"/>
      <c r="C20" s="185" t="s">
        <v>426</v>
      </c>
      <c r="D20" s="158"/>
      <c r="E20" s="159">
        <v>111.99092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170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">
      <c r="A21" s="155"/>
      <c r="B21" s="156"/>
      <c r="C21" s="185" t="s">
        <v>427</v>
      </c>
      <c r="D21" s="158"/>
      <c r="E21" s="159">
        <v>82.41</v>
      </c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8"/>
      <c r="Z21" s="148"/>
      <c r="AA21" s="148"/>
      <c r="AB21" s="148"/>
      <c r="AC21" s="148"/>
      <c r="AD21" s="148"/>
      <c r="AE21" s="148"/>
      <c r="AF21" s="148"/>
      <c r="AG21" s="148" t="s">
        <v>170</v>
      </c>
      <c r="AH21" s="148">
        <v>0</v>
      </c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">
      <c r="A22" s="167">
        <v>3</v>
      </c>
      <c r="B22" s="168" t="s">
        <v>227</v>
      </c>
      <c r="C22" s="184" t="s">
        <v>228</v>
      </c>
      <c r="D22" s="169" t="s">
        <v>211</v>
      </c>
      <c r="E22" s="170">
        <v>143.28663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2">
        <v>0</v>
      </c>
      <c r="O22" s="172">
        <f>ROUND(E22*N22,2)</f>
        <v>0</v>
      </c>
      <c r="P22" s="172">
        <v>0</v>
      </c>
      <c r="Q22" s="172">
        <f>ROUND(E22*P22,2)</f>
        <v>0</v>
      </c>
      <c r="R22" s="172" t="s">
        <v>212</v>
      </c>
      <c r="S22" s="172" t="s">
        <v>143</v>
      </c>
      <c r="T22" s="173" t="s">
        <v>143</v>
      </c>
      <c r="U22" s="157">
        <v>0.04</v>
      </c>
      <c r="V22" s="157">
        <f>ROUND(E22*U22,2)</f>
        <v>5.73</v>
      </c>
      <c r="W22" s="157"/>
      <c r="X22" s="157" t="s">
        <v>200</v>
      </c>
      <c r="Y22" s="148"/>
      <c r="Z22" s="148"/>
      <c r="AA22" s="148"/>
      <c r="AB22" s="148"/>
      <c r="AC22" s="148"/>
      <c r="AD22" s="148"/>
      <c r="AE22" s="148"/>
      <c r="AF22" s="148"/>
      <c r="AG22" s="148" t="s">
        <v>201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ht="33.75" outlineLevel="1" x14ac:dyDescent="0.2">
      <c r="A23" s="155"/>
      <c r="B23" s="156"/>
      <c r="C23" s="262" t="s">
        <v>225</v>
      </c>
      <c r="D23" s="263"/>
      <c r="E23" s="263"/>
      <c r="F23" s="263"/>
      <c r="G23" s="263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8"/>
      <c r="Z23" s="148"/>
      <c r="AA23" s="148"/>
      <c r="AB23" s="148"/>
      <c r="AC23" s="148"/>
      <c r="AD23" s="148"/>
      <c r="AE23" s="148"/>
      <c r="AF23" s="148"/>
      <c r="AG23" s="148" t="s">
        <v>207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74" t="str">
        <f>C23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3" s="148"/>
      <c r="BC23" s="148"/>
      <c r="BD23" s="148"/>
      <c r="BE23" s="148"/>
      <c r="BF23" s="148"/>
      <c r="BG23" s="148"/>
      <c r="BH23" s="148"/>
    </row>
    <row r="24" spans="1:60" outlineLevel="1" x14ac:dyDescent="0.2">
      <c r="A24" s="155"/>
      <c r="B24" s="156"/>
      <c r="C24" s="185" t="s">
        <v>428</v>
      </c>
      <c r="D24" s="158"/>
      <c r="E24" s="159">
        <v>143.28663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8"/>
      <c r="Z24" s="148"/>
      <c r="AA24" s="148"/>
      <c r="AB24" s="148"/>
      <c r="AC24" s="148"/>
      <c r="AD24" s="148"/>
      <c r="AE24" s="148"/>
      <c r="AF24" s="148"/>
      <c r="AG24" s="148" t="s">
        <v>170</v>
      </c>
      <c r="AH24" s="148">
        <v>5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">
      <c r="A25" s="167">
        <v>4</v>
      </c>
      <c r="B25" s="168" t="s">
        <v>429</v>
      </c>
      <c r="C25" s="184" t="s">
        <v>430</v>
      </c>
      <c r="D25" s="169" t="s">
        <v>211</v>
      </c>
      <c r="E25" s="170">
        <v>6.9119999999999999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72">
        <v>0</v>
      </c>
      <c r="O25" s="172">
        <f>ROUND(E25*N25,2)</f>
        <v>0</v>
      </c>
      <c r="P25" s="172">
        <v>0</v>
      </c>
      <c r="Q25" s="172">
        <f>ROUND(E25*P25,2)</f>
        <v>0</v>
      </c>
      <c r="R25" s="172" t="s">
        <v>212</v>
      </c>
      <c r="S25" s="172" t="s">
        <v>143</v>
      </c>
      <c r="T25" s="173" t="s">
        <v>143</v>
      </c>
      <c r="U25" s="157">
        <v>2.25</v>
      </c>
      <c r="V25" s="157">
        <f>ROUND(E25*U25,2)</f>
        <v>15.55</v>
      </c>
      <c r="W25" s="157"/>
      <c r="X25" s="157" t="s">
        <v>200</v>
      </c>
      <c r="Y25" s="148"/>
      <c r="Z25" s="148"/>
      <c r="AA25" s="148"/>
      <c r="AB25" s="148"/>
      <c r="AC25" s="148"/>
      <c r="AD25" s="148"/>
      <c r="AE25" s="148"/>
      <c r="AF25" s="148"/>
      <c r="AG25" s="148" t="s">
        <v>201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ht="22.5" outlineLevel="1" x14ac:dyDescent="0.2">
      <c r="A26" s="155"/>
      <c r="B26" s="156"/>
      <c r="C26" s="262" t="s">
        <v>431</v>
      </c>
      <c r="D26" s="263"/>
      <c r="E26" s="263"/>
      <c r="F26" s="263"/>
      <c r="G26" s="263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8"/>
      <c r="Z26" s="148"/>
      <c r="AA26" s="148"/>
      <c r="AB26" s="148"/>
      <c r="AC26" s="148"/>
      <c r="AD26" s="148"/>
      <c r="AE26" s="148"/>
      <c r="AF26" s="148"/>
      <c r="AG26" s="148" t="s">
        <v>207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74" t="str">
        <f>C26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26" s="148"/>
      <c r="BC26" s="148"/>
      <c r="BD26" s="148"/>
      <c r="BE26" s="148"/>
      <c r="BF26" s="148"/>
      <c r="BG26" s="148"/>
      <c r="BH26" s="148"/>
    </row>
    <row r="27" spans="1:60" outlineLevel="1" x14ac:dyDescent="0.2">
      <c r="A27" s="155"/>
      <c r="B27" s="156"/>
      <c r="C27" s="185" t="s">
        <v>432</v>
      </c>
      <c r="D27" s="158"/>
      <c r="E27" s="159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8"/>
      <c r="Z27" s="148"/>
      <c r="AA27" s="148"/>
      <c r="AB27" s="148"/>
      <c r="AC27" s="148"/>
      <c r="AD27" s="148"/>
      <c r="AE27" s="148"/>
      <c r="AF27" s="148"/>
      <c r="AG27" s="148" t="s">
        <v>170</v>
      </c>
      <c r="AH27" s="148">
        <v>0</v>
      </c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">
      <c r="A28" s="155"/>
      <c r="B28" s="156"/>
      <c r="C28" s="185" t="s">
        <v>433</v>
      </c>
      <c r="D28" s="158"/>
      <c r="E28" s="159">
        <v>6.9119999999999999</v>
      </c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8"/>
      <c r="Z28" s="148"/>
      <c r="AA28" s="148"/>
      <c r="AB28" s="148"/>
      <c r="AC28" s="148"/>
      <c r="AD28" s="148"/>
      <c r="AE28" s="148"/>
      <c r="AF28" s="148"/>
      <c r="AG28" s="148" t="s">
        <v>170</v>
      </c>
      <c r="AH28" s="148">
        <v>0</v>
      </c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67">
        <v>5</v>
      </c>
      <c r="B29" s="168" t="s">
        <v>434</v>
      </c>
      <c r="C29" s="184" t="s">
        <v>435</v>
      </c>
      <c r="D29" s="169" t="s">
        <v>211</v>
      </c>
      <c r="E29" s="170">
        <v>3.456</v>
      </c>
      <c r="F29" s="171"/>
      <c r="G29" s="172">
        <f>ROUND(E29*F29,2)</f>
        <v>0</v>
      </c>
      <c r="H29" s="171"/>
      <c r="I29" s="172">
        <f>ROUND(E29*H29,2)</f>
        <v>0</v>
      </c>
      <c r="J29" s="171"/>
      <c r="K29" s="172">
        <f>ROUND(E29*J29,2)</f>
        <v>0</v>
      </c>
      <c r="L29" s="172">
        <v>21</v>
      </c>
      <c r="M29" s="172">
        <f>G29*(1+L29/100)</f>
        <v>0</v>
      </c>
      <c r="N29" s="172">
        <v>0</v>
      </c>
      <c r="O29" s="172">
        <f>ROUND(E29*N29,2)</f>
        <v>0</v>
      </c>
      <c r="P29" s="172">
        <v>0</v>
      </c>
      <c r="Q29" s="172">
        <f>ROUND(E29*P29,2)</f>
        <v>0</v>
      </c>
      <c r="R29" s="172" t="s">
        <v>212</v>
      </c>
      <c r="S29" s="172" t="s">
        <v>143</v>
      </c>
      <c r="T29" s="173" t="s">
        <v>143</v>
      </c>
      <c r="U29" s="157">
        <v>0.11</v>
      </c>
      <c r="V29" s="157">
        <f>ROUND(E29*U29,2)</f>
        <v>0.38</v>
      </c>
      <c r="W29" s="157"/>
      <c r="X29" s="157" t="s">
        <v>200</v>
      </c>
      <c r="Y29" s="148"/>
      <c r="Z29" s="148"/>
      <c r="AA29" s="148"/>
      <c r="AB29" s="148"/>
      <c r="AC29" s="148"/>
      <c r="AD29" s="148"/>
      <c r="AE29" s="148"/>
      <c r="AF29" s="148"/>
      <c r="AG29" s="148" t="s">
        <v>201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ht="22.5" outlineLevel="1" x14ac:dyDescent="0.2">
      <c r="A30" s="155"/>
      <c r="B30" s="156"/>
      <c r="C30" s="262" t="s">
        <v>431</v>
      </c>
      <c r="D30" s="263"/>
      <c r="E30" s="263"/>
      <c r="F30" s="263"/>
      <c r="G30" s="263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8"/>
      <c r="Z30" s="148"/>
      <c r="AA30" s="148"/>
      <c r="AB30" s="148"/>
      <c r="AC30" s="148"/>
      <c r="AD30" s="148"/>
      <c r="AE30" s="148"/>
      <c r="AF30" s="148"/>
      <c r="AG30" s="148" t="s">
        <v>207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74" t="str">
        <f>C30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30" s="148"/>
      <c r="BC30" s="148"/>
      <c r="BD30" s="148"/>
      <c r="BE30" s="148"/>
      <c r="BF30" s="148"/>
      <c r="BG30" s="148"/>
      <c r="BH30" s="148"/>
    </row>
    <row r="31" spans="1:60" outlineLevel="1" x14ac:dyDescent="0.2">
      <c r="A31" s="155"/>
      <c r="B31" s="156"/>
      <c r="C31" s="185" t="s">
        <v>436</v>
      </c>
      <c r="D31" s="158"/>
      <c r="E31" s="159">
        <v>3.456</v>
      </c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8"/>
      <c r="Z31" s="148"/>
      <c r="AA31" s="148"/>
      <c r="AB31" s="148"/>
      <c r="AC31" s="148"/>
      <c r="AD31" s="148"/>
      <c r="AE31" s="148"/>
      <c r="AF31" s="148"/>
      <c r="AG31" s="148" t="s">
        <v>170</v>
      </c>
      <c r="AH31" s="148">
        <v>5</v>
      </c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ht="22.5" outlineLevel="1" x14ac:dyDescent="0.2">
      <c r="A32" s="167">
        <v>6</v>
      </c>
      <c r="B32" s="168" t="s">
        <v>437</v>
      </c>
      <c r="C32" s="184" t="s">
        <v>438</v>
      </c>
      <c r="D32" s="169" t="s">
        <v>198</v>
      </c>
      <c r="E32" s="170">
        <v>17.28</v>
      </c>
      <c r="F32" s="171"/>
      <c r="G32" s="172">
        <f>ROUND(E32*F32,2)</f>
        <v>0</v>
      </c>
      <c r="H32" s="171"/>
      <c r="I32" s="172">
        <f>ROUND(E32*H32,2)</f>
        <v>0</v>
      </c>
      <c r="J32" s="171"/>
      <c r="K32" s="172">
        <f>ROUND(E32*J32,2)</f>
        <v>0</v>
      </c>
      <c r="L32" s="172">
        <v>21</v>
      </c>
      <c r="M32" s="172">
        <f>G32*(1+L32/100)</f>
        <v>0</v>
      </c>
      <c r="N32" s="172">
        <v>9.8999999999999999E-4</v>
      </c>
      <c r="O32" s="172">
        <f>ROUND(E32*N32,2)</f>
        <v>0.02</v>
      </c>
      <c r="P32" s="172">
        <v>0</v>
      </c>
      <c r="Q32" s="172">
        <f>ROUND(E32*P32,2)</f>
        <v>0</v>
      </c>
      <c r="R32" s="172" t="s">
        <v>212</v>
      </c>
      <c r="S32" s="172" t="s">
        <v>143</v>
      </c>
      <c r="T32" s="173" t="s">
        <v>143</v>
      </c>
      <c r="U32" s="157">
        <v>0.24</v>
      </c>
      <c r="V32" s="157">
        <f>ROUND(E32*U32,2)</f>
        <v>4.1500000000000004</v>
      </c>
      <c r="W32" s="157"/>
      <c r="X32" s="157" t="s">
        <v>200</v>
      </c>
      <c r="Y32" s="148"/>
      <c r="Z32" s="148"/>
      <c r="AA32" s="148"/>
      <c r="AB32" s="148"/>
      <c r="AC32" s="148"/>
      <c r="AD32" s="148"/>
      <c r="AE32" s="148"/>
      <c r="AF32" s="148"/>
      <c r="AG32" s="148" t="s">
        <v>201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">
      <c r="A33" s="155"/>
      <c r="B33" s="156"/>
      <c r="C33" s="262" t="s">
        <v>439</v>
      </c>
      <c r="D33" s="263"/>
      <c r="E33" s="263"/>
      <c r="F33" s="263"/>
      <c r="G33" s="263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8"/>
      <c r="Z33" s="148"/>
      <c r="AA33" s="148"/>
      <c r="AB33" s="148"/>
      <c r="AC33" s="148"/>
      <c r="AD33" s="148"/>
      <c r="AE33" s="148"/>
      <c r="AF33" s="148"/>
      <c r="AG33" s="148" t="s">
        <v>207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">
      <c r="A34" s="155"/>
      <c r="B34" s="156"/>
      <c r="C34" s="185" t="s">
        <v>432</v>
      </c>
      <c r="D34" s="158"/>
      <c r="E34" s="159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8"/>
      <c r="Z34" s="148"/>
      <c r="AA34" s="148"/>
      <c r="AB34" s="148"/>
      <c r="AC34" s="148"/>
      <c r="AD34" s="148"/>
      <c r="AE34" s="148"/>
      <c r="AF34" s="148"/>
      <c r="AG34" s="148" t="s">
        <v>170</v>
      </c>
      <c r="AH34" s="148">
        <v>0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">
      <c r="A35" s="155"/>
      <c r="B35" s="156"/>
      <c r="C35" s="185" t="s">
        <v>440</v>
      </c>
      <c r="D35" s="158"/>
      <c r="E35" s="159">
        <v>17.28</v>
      </c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8"/>
      <c r="Z35" s="148"/>
      <c r="AA35" s="148"/>
      <c r="AB35" s="148"/>
      <c r="AC35" s="148"/>
      <c r="AD35" s="148"/>
      <c r="AE35" s="148"/>
      <c r="AF35" s="148"/>
      <c r="AG35" s="148" t="s">
        <v>170</v>
      </c>
      <c r="AH35" s="148">
        <v>0</v>
      </c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">
      <c r="A36" s="167">
        <v>7</v>
      </c>
      <c r="B36" s="168" t="s">
        <v>441</v>
      </c>
      <c r="C36" s="184" t="s">
        <v>442</v>
      </c>
      <c r="D36" s="169" t="s">
        <v>198</v>
      </c>
      <c r="E36" s="170">
        <v>17.28</v>
      </c>
      <c r="F36" s="171"/>
      <c r="G36" s="172">
        <f>ROUND(E36*F36,2)</f>
        <v>0</v>
      </c>
      <c r="H36" s="171"/>
      <c r="I36" s="172">
        <f>ROUND(E36*H36,2)</f>
        <v>0</v>
      </c>
      <c r="J36" s="171"/>
      <c r="K36" s="172">
        <f>ROUND(E36*J36,2)</f>
        <v>0</v>
      </c>
      <c r="L36" s="172">
        <v>21</v>
      </c>
      <c r="M36" s="172">
        <f>G36*(1+L36/100)</f>
        <v>0</v>
      </c>
      <c r="N36" s="172">
        <v>0</v>
      </c>
      <c r="O36" s="172">
        <f>ROUND(E36*N36,2)</f>
        <v>0</v>
      </c>
      <c r="P36" s="172">
        <v>0</v>
      </c>
      <c r="Q36" s="172">
        <f>ROUND(E36*P36,2)</f>
        <v>0</v>
      </c>
      <c r="R36" s="172" t="s">
        <v>212</v>
      </c>
      <c r="S36" s="172" t="s">
        <v>143</v>
      </c>
      <c r="T36" s="173" t="s">
        <v>143</v>
      </c>
      <c r="U36" s="157">
        <v>7.0000000000000007E-2</v>
      </c>
      <c r="V36" s="157">
        <f>ROUND(E36*U36,2)</f>
        <v>1.21</v>
      </c>
      <c r="W36" s="157"/>
      <c r="X36" s="157" t="s">
        <v>200</v>
      </c>
      <c r="Y36" s="148"/>
      <c r="Z36" s="148"/>
      <c r="AA36" s="148"/>
      <c r="AB36" s="148"/>
      <c r="AC36" s="148"/>
      <c r="AD36" s="148"/>
      <c r="AE36" s="148"/>
      <c r="AF36" s="148"/>
      <c r="AG36" s="148" t="s">
        <v>201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">
      <c r="A37" s="155"/>
      <c r="B37" s="156"/>
      <c r="C37" s="262" t="s">
        <v>443</v>
      </c>
      <c r="D37" s="263"/>
      <c r="E37" s="263"/>
      <c r="F37" s="263"/>
      <c r="G37" s="263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8"/>
      <c r="Z37" s="148"/>
      <c r="AA37" s="148"/>
      <c r="AB37" s="148"/>
      <c r="AC37" s="148"/>
      <c r="AD37" s="148"/>
      <c r="AE37" s="148"/>
      <c r="AF37" s="148"/>
      <c r="AG37" s="148" t="s">
        <v>207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 x14ac:dyDescent="0.2">
      <c r="A38" s="155"/>
      <c r="B38" s="156"/>
      <c r="C38" s="185" t="s">
        <v>444</v>
      </c>
      <c r="D38" s="158"/>
      <c r="E38" s="159">
        <v>17.28</v>
      </c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8"/>
      <c r="Z38" s="148"/>
      <c r="AA38" s="148"/>
      <c r="AB38" s="148"/>
      <c r="AC38" s="148"/>
      <c r="AD38" s="148"/>
      <c r="AE38" s="148"/>
      <c r="AF38" s="148"/>
      <c r="AG38" s="148" t="s">
        <v>170</v>
      </c>
      <c r="AH38" s="148">
        <v>5</v>
      </c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">
      <c r="A39" s="167">
        <v>8</v>
      </c>
      <c r="B39" s="168" t="s">
        <v>445</v>
      </c>
      <c r="C39" s="184" t="s">
        <v>446</v>
      </c>
      <c r="D39" s="169" t="s">
        <v>211</v>
      </c>
      <c r="E39" s="170">
        <v>55.658000000000001</v>
      </c>
      <c r="F39" s="171"/>
      <c r="G39" s="172">
        <f>ROUND(E39*F39,2)</f>
        <v>0</v>
      </c>
      <c r="H39" s="171"/>
      <c r="I39" s="172">
        <f>ROUND(E39*H39,2)</f>
        <v>0</v>
      </c>
      <c r="J39" s="171"/>
      <c r="K39" s="172">
        <f>ROUND(E39*J39,2)</f>
        <v>0</v>
      </c>
      <c r="L39" s="172">
        <v>21</v>
      </c>
      <c r="M39" s="172">
        <f>G39*(1+L39/100)</f>
        <v>0</v>
      </c>
      <c r="N39" s="172">
        <v>0</v>
      </c>
      <c r="O39" s="172">
        <f>ROUND(E39*N39,2)</f>
        <v>0</v>
      </c>
      <c r="P39" s="172">
        <v>0</v>
      </c>
      <c r="Q39" s="172">
        <f>ROUND(E39*P39,2)</f>
        <v>0</v>
      </c>
      <c r="R39" s="172" t="s">
        <v>212</v>
      </c>
      <c r="S39" s="172" t="s">
        <v>143</v>
      </c>
      <c r="T39" s="173" t="s">
        <v>143</v>
      </c>
      <c r="U39" s="157">
        <v>0.37</v>
      </c>
      <c r="V39" s="157">
        <f>ROUND(E39*U39,2)</f>
        <v>20.59</v>
      </c>
      <c r="W39" s="157"/>
      <c r="X39" s="157" t="s">
        <v>200</v>
      </c>
      <c r="Y39" s="148"/>
      <c r="Z39" s="148"/>
      <c r="AA39" s="148"/>
      <c r="AB39" s="148"/>
      <c r="AC39" s="148"/>
      <c r="AD39" s="148"/>
      <c r="AE39" s="148"/>
      <c r="AF39" s="148"/>
      <c r="AG39" s="148" t="s">
        <v>201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ht="33.75" outlineLevel="1" x14ac:dyDescent="0.2">
      <c r="A40" s="155"/>
      <c r="B40" s="156"/>
      <c r="C40" s="262" t="s">
        <v>447</v>
      </c>
      <c r="D40" s="263"/>
      <c r="E40" s="263"/>
      <c r="F40" s="263"/>
      <c r="G40" s="263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8"/>
      <c r="Z40" s="148"/>
      <c r="AA40" s="148"/>
      <c r="AB40" s="148"/>
      <c r="AC40" s="148"/>
      <c r="AD40" s="148"/>
      <c r="AE40" s="148"/>
      <c r="AF40" s="148"/>
      <c r="AG40" s="148" t="s">
        <v>207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74" t="str">
        <f>C40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0" s="148"/>
      <c r="BC40" s="148"/>
      <c r="BD40" s="148"/>
      <c r="BE40" s="148"/>
      <c r="BF40" s="148"/>
      <c r="BG40" s="148"/>
      <c r="BH40" s="148"/>
    </row>
    <row r="41" spans="1:60" outlineLevel="1" x14ac:dyDescent="0.2">
      <c r="A41" s="155"/>
      <c r="B41" s="156"/>
      <c r="C41" s="185" t="s">
        <v>422</v>
      </c>
      <c r="D41" s="158"/>
      <c r="E41" s="159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8"/>
      <c r="Z41" s="148"/>
      <c r="AA41" s="148"/>
      <c r="AB41" s="148"/>
      <c r="AC41" s="148"/>
      <c r="AD41" s="148"/>
      <c r="AE41" s="148"/>
      <c r="AF41" s="148"/>
      <c r="AG41" s="148" t="s">
        <v>170</v>
      </c>
      <c r="AH41" s="148">
        <v>0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 x14ac:dyDescent="0.2">
      <c r="A42" s="155"/>
      <c r="B42" s="156"/>
      <c r="C42" s="185" t="s">
        <v>448</v>
      </c>
      <c r="D42" s="158"/>
      <c r="E42" s="159">
        <v>13.65</v>
      </c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8"/>
      <c r="Z42" s="148"/>
      <c r="AA42" s="148"/>
      <c r="AB42" s="148"/>
      <c r="AC42" s="148"/>
      <c r="AD42" s="148"/>
      <c r="AE42" s="148"/>
      <c r="AF42" s="148"/>
      <c r="AG42" s="148" t="s">
        <v>170</v>
      </c>
      <c r="AH42" s="148">
        <v>0</v>
      </c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">
      <c r="A43" s="155"/>
      <c r="B43" s="156"/>
      <c r="C43" s="185" t="s">
        <v>449</v>
      </c>
      <c r="D43" s="158"/>
      <c r="E43" s="159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8"/>
      <c r="Z43" s="148"/>
      <c r="AA43" s="148"/>
      <c r="AB43" s="148"/>
      <c r="AC43" s="148"/>
      <c r="AD43" s="148"/>
      <c r="AE43" s="148"/>
      <c r="AF43" s="148"/>
      <c r="AG43" s="148" t="s">
        <v>170</v>
      </c>
      <c r="AH43" s="148">
        <v>0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 x14ac:dyDescent="0.2">
      <c r="A44" s="155"/>
      <c r="B44" s="156"/>
      <c r="C44" s="185" t="s">
        <v>450</v>
      </c>
      <c r="D44" s="158"/>
      <c r="E44" s="159">
        <v>6.048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170</v>
      </c>
      <c r="AH44" s="148">
        <v>0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 x14ac:dyDescent="0.2">
      <c r="A45" s="155"/>
      <c r="B45" s="156"/>
      <c r="C45" s="185" t="s">
        <v>425</v>
      </c>
      <c r="D45" s="158"/>
      <c r="E45" s="159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8"/>
      <c r="Z45" s="148"/>
      <c r="AA45" s="148"/>
      <c r="AB45" s="148"/>
      <c r="AC45" s="148"/>
      <c r="AD45" s="148"/>
      <c r="AE45" s="148"/>
      <c r="AF45" s="148"/>
      <c r="AG45" s="148" t="s">
        <v>170</v>
      </c>
      <c r="AH45" s="148">
        <v>0</v>
      </c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 x14ac:dyDescent="0.2">
      <c r="A46" s="155"/>
      <c r="B46" s="156"/>
      <c r="C46" s="185" t="s">
        <v>451</v>
      </c>
      <c r="D46" s="158"/>
      <c r="E46" s="159">
        <v>35.96</v>
      </c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8"/>
      <c r="Z46" s="148"/>
      <c r="AA46" s="148"/>
      <c r="AB46" s="148"/>
      <c r="AC46" s="148"/>
      <c r="AD46" s="148"/>
      <c r="AE46" s="148"/>
      <c r="AF46" s="148"/>
      <c r="AG46" s="148" t="s">
        <v>170</v>
      </c>
      <c r="AH46" s="148">
        <v>0</v>
      </c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 x14ac:dyDescent="0.2">
      <c r="A47" s="167">
        <v>9</v>
      </c>
      <c r="B47" s="168" t="s">
        <v>452</v>
      </c>
      <c r="C47" s="184" t="s">
        <v>453</v>
      </c>
      <c r="D47" s="169" t="s">
        <v>211</v>
      </c>
      <c r="E47" s="170">
        <v>27.829000000000001</v>
      </c>
      <c r="F47" s="171"/>
      <c r="G47" s="172">
        <f>ROUND(E47*F47,2)</f>
        <v>0</v>
      </c>
      <c r="H47" s="171"/>
      <c r="I47" s="172">
        <f>ROUND(E47*H47,2)</f>
        <v>0</v>
      </c>
      <c r="J47" s="171"/>
      <c r="K47" s="172">
        <f>ROUND(E47*J47,2)</f>
        <v>0</v>
      </c>
      <c r="L47" s="172">
        <v>21</v>
      </c>
      <c r="M47" s="172">
        <f>G47*(1+L47/100)</f>
        <v>0</v>
      </c>
      <c r="N47" s="172">
        <v>0</v>
      </c>
      <c r="O47" s="172">
        <f>ROUND(E47*N47,2)</f>
        <v>0</v>
      </c>
      <c r="P47" s="172">
        <v>0</v>
      </c>
      <c r="Q47" s="172">
        <f>ROUND(E47*P47,2)</f>
        <v>0</v>
      </c>
      <c r="R47" s="172" t="s">
        <v>212</v>
      </c>
      <c r="S47" s="172" t="s">
        <v>143</v>
      </c>
      <c r="T47" s="173" t="s">
        <v>143</v>
      </c>
      <c r="U47" s="157">
        <v>0.08</v>
      </c>
      <c r="V47" s="157">
        <f>ROUND(E47*U47,2)</f>
        <v>2.23</v>
      </c>
      <c r="W47" s="157"/>
      <c r="X47" s="157" t="s">
        <v>200</v>
      </c>
      <c r="Y47" s="148"/>
      <c r="Z47" s="148"/>
      <c r="AA47" s="148"/>
      <c r="AB47" s="148"/>
      <c r="AC47" s="148"/>
      <c r="AD47" s="148"/>
      <c r="AE47" s="148"/>
      <c r="AF47" s="148"/>
      <c r="AG47" s="148" t="s">
        <v>201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ht="33.75" outlineLevel="1" x14ac:dyDescent="0.2">
      <c r="A48" s="155"/>
      <c r="B48" s="156"/>
      <c r="C48" s="262" t="s">
        <v>447</v>
      </c>
      <c r="D48" s="263"/>
      <c r="E48" s="263"/>
      <c r="F48" s="263"/>
      <c r="G48" s="263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207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74" t="str">
        <f>C48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8" s="148"/>
      <c r="BC48" s="148"/>
      <c r="BD48" s="148"/>
      <c r="BE48" s="148"/>
      <c r="BF48" s="148"/>
      <c r="BG48" s="148"/>
      <c r="BH48" s="148"/>
    </row>
    <row r="49" spans="1:60" outlineLevel="1" x14ac:dyDescent="0.2">
      <c r="A49" s="155"/>
      <c r="B49" s="156"/>
      <c r="C49" s="185" t="s">
        <v>454</v>
      </c>
      <c r="D49" s="158"/>
      <c r="E49" s="159">
        <v>27.829000000000001</v>
      </c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8"/>
      <c r="Z49" s="148"/>
      <c r="AA49" s="148"/>
      <c r="AB49" s="148"/>
      <c r="AC49" s="148"/>
      <c r="AD49" s="148"/>
      <c r="AE49" s="148"/>
      <c r="AF49" s="148"/>
      <c r="AG49" s="148" t="s">
        <v>170</v>
      </c>
      <c r="AH49" s="148">
        <v>5</v>
      </c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 x14ac:dyDescent="0.2">
      <c r="A50" s="167">
        <v>10</v>
      </c>
      <c r="B50" s="168" t="s">
        <v>455</v>
      </c>
      <c r="C50" s="184" t="s">
        <v>456</v>
      </c>
      <c r="D50" s="169" t="s">
        <v>211</v>
      </c>
      <c r="E50" s="170">
        <v>453.88623000000001</v>
      </c>
      <c r="F50" s="171"/>
      <c r="G50" s="172">
        <f>ROUND(E50*F50,2)</f>
        <v>0</v>
      </c>
      <c r="H50" s="171"/>
      <c r="I50" s="172">
        <f>ROUND(E50*H50,2)</f>
        <v>0</v>
      </c>
      <c r="J50" s="171"/>
      <c r="K50" s="172">
        <f>ROUND(E50*J50,2)</f>
        <v>0</v>
      </c>
      <c r="L50" s="172">
        <v>21</v>
      </c>
      <c r="M50" s="172">
        <f>G50*(1+L50/100)</f>
        <v>0</v>
      </c>
      <c r="N50" s="172">
        <v>0</v>
      </c>
      <c r="O50" s="172">
        <f>ROUND(E50*N50,2)</f>
        <v>0</v>
      </c>
      <c r="P50" s="172">
        <v>0</v>
      </c>
      <c r="Q50" s="172">
        <f>ROUND(E50*P50,2)</f>
        <v>0</v>
      </c>
      <c r="R50" s="172" t="s">
        <v>212</v>
      </c>
      <c r="S50" s="172" t="s">
        <v>143</v>
      </c>
      <c r="T50" s="173" t="s">
        <v>143</v>
      </c>
      <c r="U50" s="157">
        <v>7.0000000000000007E-2</v>
      </c>
      <c r="V50" s="157">
        <f>ROUND(E50*U50,2)</f>
        <v>31.77</v>
      </c>
      <c r="W50" s="157"/>
      <c r="X50" s="157" t="s">
        <v>200</v>
      </c>
      <c r="Y50" s="148"/>
      <c r="Z50" s="148"/>
      <c r="AA50" s="148"/>
      <c r="AB50" s="148"/>
      <c r="AC50" s="148"/>
      <c r="AD50" s="148"/>
      <c r="AE50" s="148"/>
      <c r="AF50" s="148"/>
      <c r="AG50" s="148" t="s">
        <v>201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 x14ac:dyDescent="0.2">
      <c r="A51" s="155"/>
      <c r="B51" s="156"/>
      <c r="C51" s="262" t="s">
        <v>237</v>
      </c>
      <c r="D51" s="263"/>
      <c r="E51" s="263"/>
      <c r="F51" s="263"/>
      <c r="G51" s="263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8"/>
      <c r="Z51" s="148"/>
      <c r="AA51" s="148"/>
      <c r="AB51" s="148"/>
      <c r="AC51" s="148"/>
      <c r="AD51" s="148"/>
      <c r="AE51" s="148"/>
      <c r="AF51" s="148"/>
      <c r="AG51" s="148" t="s">
        <v>207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 x14ac:dyDescent="0.2">
      <c r="A52" s="155"/>
      <c r="B52" s="156"/>
      <c r="C52" s="185" t="s">
        <v>457</v>
      </c>
      <c r="D52" s="158"/>
      <c r="E52" s="159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8"/>
      <c r="Z52" s="148"/>
      <c r="AA52" s="148"/>
      <c r="AB52" s="148"/>
      <c r="AC52" s="148"/>
      <c r="AD52" s="148"/>
      <c r="AE52" s="148"/>
      <c r="AF52" s="148"/>
      <c r="AG52" s="148" t="s">
        <v>170</v>
      </c>
      <c r="AH52" s="148">
        <v>0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 x14ac:dyDescent="0.2">
      <c r="A53" s="155"/>
      <c r="B53" s="156"/>
      <c r="C53" s="185" t="s">
        <v>458</v>
      </c>
      <c r="D53" s="158"/>
      <c r="E53" s="159">
        <v>372.54523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8"/>
      <c r="Z53" s="148"/>
      <c r="AA53" s="148"/>
      <c r="AB53" s="148"/>
      <c r="AC53" s="148"/>
      <c r="AD53" s="148"/>
      <c r="AE53" s="148"/>
      <c r="AF53" s="148"/>
      <c r="AG53" s="148" t="s">
        <v>170</v>
      </c>
      <c r="AH53" s="148">
        <v>5</v>
      </c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 x14ac:dyDescent="0.2">
      <c r="A54" s="155"/>
      <c r="B54" s="156"/>
      <c r="C54" s="185" t="s">
        <v>459</v>
      </c>
      <c r="D54" s="158"/>
      <c r="E54" s="159">
        <v>72.355400000000003</v>
      </c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8"/>
      <c r="Z54" s="148"/>
      <c r="AA54" s="148"/>
      <c r="AB54" s="148"/>
      <c r="AC54" s="148"/>
      <c r="AD54" s="148"/>
      <c r="AE54" s="148"/>
      <c r="AF54" s="148"/>
      <c r="AG54" s="148" t="s">
        <v>170</v>
      </c>
      <c r="AH54" s="148">
        <v>5</v>
      </c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 x14ac:dyDescent="0.2">
      <c r="A55" s="155"/>
      <c r="B55" s="156"/>
      <c r="C55" s="185" t="s">
        <v>460</v>
      </c>
      <c r="D55" s="158"/>
      <c r="E55" s="159">
        <v>8.9855999999999998</v>
      </c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8"/>
      <c r="Z55" s="148"/>
      <c r="AA55" s="148"/>
      <c r="AB55" s="148"/>
      <c r="AC55" s="148"/>
      <c r="AD55" s="148"/>
      <c r="AE55" s="148"/>
      <c r="AF55" s="148"/>
      <c r="AG55" s="148" t="s">
        <v>170</v>
      </c>
      <c r="AH55" s="148">
        <v>5</v>
      </c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 x14ac:dyDescent="0.2">
      <c r="A56" s="167">
        <v>11</v>
      </c>
      <c r="B56" s="168" t="s">
        <v>461</v>
      </c>
      <c r="C56" s="184" t="s">
        <v>462</v>
      </c>
      <c r="D56" s="169" t="s">
        <v>211</v>
      </c>
      <c r="E56" s="170">
        <v>219.03673000000001</v>
      </c>
      <c r="F56" s="171"/>
      <c r="G56" s="172">
        <f>ROUND(E56*F56,2)</f>
        <v>0</v>
      </c>
      <c r="H56" s="171"/>
      <c r="I56" s="172">
        <f>ROUND(E56*H56,2)</f>
        <v>0</v>
      </c>
      <c r="J56" s="171"/>
      <c r="K56" s="172">
        <f>ROUND(E56*J56,2)</f>
        <v>0</v>
      </c>
      <c r="L56" s="172">
        <v>21</v>
      </c>
      <c r="M56" s="172">
        <f>G56*(1+L56/100)</f>
        <v>0</v>
      </c>
      <c r="N56" s="172">
        <v>0</v>
      </c>
      <c r="O56" s="172">
        <f>ROUND(E56*N56,2)</f>
        <v>0</v>
      </c>
      <c r="P56" s="172">
        <v>0</v>
      </c>
      <c r="Q56" s="172">
        <f>ROUND(E56*P56,2)</f>
        <v>0</v>
      </c>
      <c r="R56" s="172" t="s">
        <v>212</v>
      </c>
      <c r="S56" s="172" t="s">
        <v>143</v>
      </c>
      <c r="T56" s="173" t="s">
        <v>143</v>
      </c>
      <c r="U56" s="157">
        <v>0.01</v>
      </c>
      <c r="V56" s="157">
        <f>ROUND(E56*U56,2)</f>
        <v>2.19</v>
      </c>
      <c r="W56" s="157"/>
      <c r="X56" s="157" t="s">
        <v>200</v>
      </c>
      <c r="Y56" s="148"/>
      <c r="Z56" s="148"/>
      <c r="AA56" s="148"/>
      <c r="AB56" s="148"/>
      <c r="AC56" s="148"/>
      <c r="AD56" s="148"/>
      <c r="AE56" s="148"/>
      <c r="AF56" s="148"/>
      <c r="AG56" s="148" t="s">
        <v>201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 x14ac:dyDescent="0.2">
      <c r="A57" s="155"/>
      <c r="B57" s="156"/>
      <c r="C57" s="262" t="s">
        <v>237</v>
      </c>
      <c r="D57" s="263"/>
      <c r="E57" s="263"/>
      <c r="F57" s="263"/>
      <c r="G57" s="263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8"/>
      <c r="Z57" s="148"/>
      <c r="AA57" s="148"/>
      <c r="AB57" s="148"/>
      <c r="AC57" s="148"/>
      <c r="AD57" s="148"/>
      <c r="AE57" s="148"/>
      <c r="AF57" s="148"/>
      <c r="AG57" s="148" t="s">
        <v>207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 x14ac:dyDescent="0.2">
      <c r="A58" s="155"/>
      <c r="B58" s="156"/>
      <c r="C58" s="185" t="s">
        <v>463</v>
      </c>
      <c r="D58" s="158"/>
      <c r="E58" s="159">
        <v>453.88623000000001</v>
      </c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8"/>
      <c r="Z58" s="148"/>
      <c r="AA58" s="148"/>
      <c r="AB58" s="148"/>
      <c r="AC58" s="148"/>
      <c r="AD58" s="148"/>
      <c r="AE58" s="148"/>
      <c r="AF58" s="148"/>
      <c r="AG58" s="148" t="s">
        <v>170</v>
      </c>
      <c r="AH58" s="148">
        <v>5</v>
      </c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 x14ac:dyDescent="0.2">
      <c r="A59" s="155"/>
      <c r="B59" s="156"/>
      <c r="C59" s="185" t="s">
        <v>464</v>
      </c>
      <c r="D59" s="158"/>
      <c r="E59" s="159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8"/>
      <c r="Z59" s="148"/>
      <c r="AA59" s="148"/>
      <c r="AB59" s="148"/>
      <c r="AC59" s="148"/>
      <c r="AD59" s="148"/>
      <c r="AE59" s="148"/>
      <c r="AF59" s="148"/>
      <c r="AG59" s="148" t="s">
        <v>170</v>
      </c>
      <c r="AH59" s="148">
        <v>0</v>
      </c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 x14ac:dyDescent="0.2">
      <c r="A60" s="155"/>
      <c r="B60" s="156"/>
      <c r="C60" s="185" t="s">
        <v>422</v>
      </c>
      <c r="D60" s="158"/>
      <c r="E60" s="159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8"/>
      <c r="Z60" s="148"/>
      <c r="AA60" s="148"/>
      <c r="AB60" s="148"/>
      <c r="AC60" s="148"/>
      <c r="AD60" s="148"/>
      <c r="AE60" s="148"/>
      <c r="AF60" s="148"/>
      <c r="AG60" s="148" t="s">
        <v>170</v>
      </c>
      <c r="AH60" s="148">
        <v>0</v>
      </c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 x14ac:dyDescent="0.2">
      <c r="A61" s="155"/>
      <c r="B61" s="156"/>
      <c r="C61" s="185" t="s">
        <v>465</v>
      </c>
      <c r="D61" s="158"/>
      <c r="E61" s="159">
        <v>-30.769349999999999</v>
      </c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8"/>
      <c r="Z61" s="148"/>
      <c r="AA61" s="148"/>
      <c r="AB61" s="148"/>
      <c r="AC61" s="148"/>
      <c r="AD61" s="148"/>
      <c r="AE61" s="148"/>
      <c r="AF61" s="148"/>
      <c r="AG61" s="148" t="s">
        <v>170</v>
      </c>
      <c r="AH61" s="148">
        <v>0</v>
      </c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 x14ac:dyDescent="0.2">
      <c r="A62" s="155"/>
      <c r="B62" s="156"/>
      <c r="C62" s="185" t="s">
        <v>466</v>
      </c>
      <c r="D62" s="158"/>
      <c r="E62" s="159">
        <v>-44.335540000000002</v>
      </c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8"/>
      <c r="Z62" s="148"/>
      <c r="AA62" s="148"/>
      <c r="AB62" s="148"/>
      <c r="AC62" s="148"/>
      <c r="AD62" s="148"/>
      <c r="AE62" s="148"/>
      <c r="AF62" s="148"/>
      <c r="AG62" s="148" t="s">
        <v>170</v>
      </c>
      <c r="AH62" s="148">
        <v>0</v>
      </c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 x14ac:dyDescent="0.2">
      <c r="A63" s="155"/>
      <c r="B63" s="156"/>
      <c r="C63" s="185" t="s">
        <v>425</v>
      </c>
      <c r="D63" s="158"/>
      <c r="E63" s="159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8"/>
      <c r="Z63" s="148"/>
      <c r="AA63" s="148"/>
      <c r="AB63" s="148"/>
      <c r="AC63" s="148"/>
      <c r="AD63" s="148"/>
      <c r="AE63" s="148"/>
      <c r="AF63" s="148"/>
      <c r="AG63" s="148" t="s">
        <v>170</v>
      </c>
      <c r="AH63" s="148">
        <v>0</v>
      </c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 x14ac:dyDescent="0.2">
      <c r="A64" s="155"/>
      <c r="B64" s="156"/>
      <c r="C64" s="185" t="s">
        <v>467</v>
      </c>
      <c r="D64" s="158"/>
      <c r="E64" s="159">
        <v>-84.387299999999996</v>
      </c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8"/>
      <c r="Z64" s="148"/>
      <c r="AA64" s="148"/>
      <c r="AB64" s="148"/>
      <c r="AC64" s="148"/>
      <c r="AD64" s="148"/>
      <c r="AE64" s="148"/>
      <c r="AF64" s="148"/>
      <c r="AG64" s="148" t="s">
        <v>170</v>
      </c>
      <c r="AH64" s="148">
        <v>0</v>
      </c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 x14ac:dyDescent="0.2">
      <c r="A65" s="155"/>
      <c r="B65" s="156"/>
      <c r="C65" s="185" t="s">
        <v>468</v>
      </c>
      <c r="D65" s="158"/>
      <c r="E65" s="159">
        <v>-75.357320000000001</v>
      </c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8"/>
      <c r="Z65" s="148"/>
      <c r="AA65" s="148"/>
      <c r="AB65" s="148"/>
      <c r="AC65" s="148"/>
      <c r="AD65" s="148"/>
      <c r="AE65" s="148"/>
      <c r="AF65" s="148"/>
      <c r="AG65" s="148" t="s">
        <v>170</v>
      </c>
      <c r="AH65" s="148">
        <v>0</v>
      </c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ht="33.75" outlineLevel="1" x14ac:dyDescent="0.2">
      <c r="A66" s="167">
        <v>12</v>
      </c>
      <c r="B66" s="168" t="s">
        <v>247</v>
      </c>
      <c r="C66" s="184" t="s">
        <v>248</v>
      </c>
      <c r="D66" s="169" t="s">
        <v>211</v>
      </c>
      <c r="E66" s="170">
        <v>4161.6978099999997</v>
      </c>
      <c r="F66" s="171"/>
      <c r="G66" s="172">
        <f>ROUND(E66*F66,2)</f>
        <v>0</v>
      </c>
      <c r="H66" s="171"/>
      <c r="I66" s="172">
        <f>ROUND(E66*H66,2)</f>
        <v>0</v>
      </c>
      <c r="J66" s="171"/>
      <c r="K66" s="172">
        <f>ROUND(E66*J66,2)</f>
        <v>0</v>
      </c>
      <c r="L66" s="172">
        <v>21</v>
      </c>
      <c r="M66" s="172">
        <f>G66*(1+L66/100)</f>
        <v>0</v>
      </c>
      <c r="N66" s="172">
        <v>0</v>
      </c>
      <c r="O66" s="172">
        <f>ROUND(E66*N66,2)</f>
        <v>0</v>
      </c>
      <c r="P66" s="172">
        <v>0</v>
      </c>
      <c r="Q66" s="172">
        <f>ROUND(E66*P66,2)</f>
        <v>0</v>
      </c>
      <c r="R66" s="172" t="s">
        <v>212</v>
      </c>
      <c r="S66" s="172" t="s">
        <v>143</v>
      </c>
      <c r="T66" s="173" t="s">
        <v>143</v>
      </c>
      <c r="U66" s="157">
        <v>0</v>
      </c>
      <c r="V66" s="157">
        <f>ROUND(E66*U66,2)</f>
        <v>0</v>
      </c>
      <c r="W66" s="157"/>
      <c r="X66" s="157" t="s">
        <v>200</v>
      </c>
      <c r="Y66" s="148"/>
      <c r="Z66" s="148"/>
      <c r="AA66" s="148"/>
      <c r="AB66" s="148"/>
      <c r="AC66" s="148"/>
      <c r="AD66" s="148"/>
      <c r="AE66" s="148"/>
      <c r="AF66" s="148"/>
      <c r="AG66" s="148" t="s">
        <v>201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 x14ac:dyDescent="0.2">
      <c r="A67" s="155"/>
      <c r="B67" s="156"/>
      <c r="C67" s="262" t="s">
        <v>237</v>
      </c>
      <c r="D67" s="263"/>
      <c r="E67" s="263"/>
      <c r="F67" s="263"/>
      <c r="G67" s="263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8"/>
      <c r="Z67" s="148"/>
      <c r="AA67" s="148"/>
      <c r="AB67" s="148"/>
      <c r="AC67" s="148"/>
      <c r="AD67" s="148"/>
      <c r="AE67" s="148"/>
      <c r="AF67" s="148"/>
      <c r="AG67" s="148" t="s">
        <v>207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1" x14ac:dyDescent="0.2">
      <c r="A68" s="155"/>
      <c r="B68" s="156"/>
      <c r="C68" s="185" t="s">
        <v>469</v>
      </c>
      <c r="D68" s="158"/>
      <c r="E68" s="159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8"/>
      <c r="Z68" s="148"/>
      <c r="AA68" s="148"/>
      <c r="AB68" s="148"/>
      <c r="AC68" s="148"/>
      <c r="AD68" s="148"/>
      <c r="AE68" s="148"/>
      <c r="AF68" s="148"/>
      <c r="AG68" s="148" t="s">
        <v>170</v>
      </c>
      <c r="AH68" s="148">
        <v>0</v>
      </c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 x14ac:dyDescent="0.2">
      <c r="A69" s="155"/>
      <c r="B69" s="156"/>
      <c r="C69" s="185" t="s">
        <v>470</v>
      </c>
      <c r="D69" s="158"/>
      <c r="E69" s="159">
        <v>4161.6978099999997</v>
      </c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8"/>
      <c r="Z69" s="148"/>
      <c r="AA69" s="148"/>
      <c r="AB69" s="148"/>
      <c r="AC69" s="148"/>
      <c r="AD69" s="148"/>
      <c r="AE69" s="148"/>
      <c r="AF69" s="148"/>
      <c r="AG69" s="148" t="s">
        <v>170</v>
      </c>
      <c r="AH69" s="148">
        <v>5</v>
      </c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 x14ac:dyDescent="0.2">
      <c r="A70" s="167">
        <v>13</v>
      </c>
      <c r="B70" s="168" t="s">
        <v>471</v>
      </c>
      <c r="C70" s="184" t="s">
        <v>472</v>
      </c>
      <c r="D70" s="169" t="s">
        <v>328</v>
      </c>
      <c r="E70" s="170">
        <v>459.97712999999999</v>
      </c>
      <c r="F70" s="171"/>
      <c r="G70" s="172">
        <f>ROUND(E70*F70,2)</f>
        <v>0</v>
      </c>
      <c r="H70" s="171"/>
      <c r="I70" s="172">
        <f>ROUND(E70*H70,2)</f>
        <v>0</v>
      </c>
      <c r="J70" s="171"/>
      <c r="K70" s="172">
        <f>ROUND(E70*J70,2)</f>
        <v>0</v>
      </c>
      <c r="L70" s="172">
        <v>21</v>
      </c>
      <c r="M70" s="172">
        <f>G70*(1+L70/100)</f>
        <v>0</v>
      </c>
      <c r="N70" s="172">
        <v>0</v>
      </c>
      <c r="O70" s="172">
        <f>ROUND(E70*N70,2)</f>
        <v>0</v>
      </c>
      <c r="P70" s="172">
        <v>0</v>
      </c>
      <c r="Q70" s="172">
        <f>ROUND(E70*P70,2)</f>
        <v>0</v>
      </c>
      <c r="R70" s="172" t="s">
        <v>212</v>
      </c>
      <c r="S70" s="172" t="s">
        <v>143</v>
      </c>
      <c r="T70" s="173" t="s">
        <v>143</v>
      </c>
      <c r="U70" s="157">
        <v>0</v>
      </c>
      <c r="V70" s="157">
        <f>ROUND(E70*U70,2)</f>
        <v>0</v>
      </c>
      <c r="W70" s="157"/>
      <c r="X70" s="157" t="s">
        <v>200</v>
      </c>
      <c r="Y70" s="148"/>
      <c r="Z70" s="148"/>
      <c r="AA70" s="148"/>
      <c r="AB70" s="148"/>
      <c r="AC70" s="148"/>
      <c r="AD70" s="148"/>
      <c r="AE70" s="148"/>
      <c r="AF70" s="148"/>
      <c r="AG70" s="148" t="s">
        <v>201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 x14ac:dyDescent="0.2">
      <c r="A71" s="155"/>
      <c r="B71" s="156"/>
      <c r="C71" s="185" t="s">
        <v>473</v>
      </c>
      <c r="D71" s="158"/>
      <c r="E71" s="159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8"/>
      <c r="Z71" s="148"/>
      <c r="AA71" s="148"/>
      <c r="AB71" s="148"/>
      <c r="AC71" s="148"/>
      <c r="AD71" s="148"/>
      <c r="AE71" s="148"/>
      <c r="AF71" s="148"/>
      <c r="AG71" s="148" t="s">
        <v>170</v>
      </c>
      <c r="AH71" s="148">
        <v>0</v>
      </c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 x14ac:dyDescent="0.2">
      <c r="A72" s="155"/>
      <c r="B72" s="156"/>
      <c r="C72" s="185" t="s">
        <v>474</v>
      </c>
      <c r="D72" s="158"/>
      <c r="E72" s="159">
        <v>459.97712999999999</v>
      </c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8"/>
      <c r="Z72" s="148"/>
      <c r="AA72" s="148"/>
      <c r="AB72" s="148"/>
      <c r="AC72" s="148"/>
      <c r="AD72" s="148"/>
      <c r="AE72" s="148"/>
      <c r="AF72" s="148"/>
      <c r="AG72" s="148" t="s">
        <v>170</v>
      </c>
      <c r="AH72" s="148">
        <v>5</v>
      </c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ht="22.5" outlineLevel="1" x14ac:dyDescent="0.2">
      <c r="A73" s="167">
        <v>14</v>
      </c>
      <c r="B73" s="168" t="s">
        <v>253</v>
      </c>
      <c r="C73" s="184" t="s">
        <v>254</v>
      </c>
      <c r="D73" s="169" t="s">
        <v>211</v>
      </c>
      <c r="E73" s="170">
        <v>296.99950999999999</v>
      </c>
      <c r="F73" s="171"/>
      <c r="G73" s="172">
        <f>ROUND(E73*F73,2)</f>
        <v>0</v>
      </c>
      <c r="H73" s="171"/>
      <c r="I73" s="172">
        <f>ROUND(E73*H73,2)</f>
        <v>0</v>
      </c>
      <c r="J73" s="171"/>
      <c r="K73" s="172">
        <f>ROUND(E73*J73,2)</f>
        <v>0</v>
      </c>
      <c r="L73" s="172">
        <v>21</v>
      </c>
      <c r="M73" s="172">
        <f>G73*(1+L73/100)</f>
        <v>0</v>
      </c>
      <c r="N73" s="172">
        <v>0</v>
      </c>
      <c r="O73" s="172">
        <f>ROUND(E73*N73,2)</f>
        <v>0</v>
      </c>
      <c r="P73" s="172">
        <v>0</v>
      </c>
      <c r="Q73" s="172">
        <f>ROUND(E73*P73,2)</f>
        <v>0</v>
      </c>
      <c r="R73" s="172" t="s">
        <v>212</v>
      </c>
      <c r="S73" s="172" t="s">
        <v>143</v>
      </c>
      <c r="T73" s="173" t="s">
        <v>143</v>
      </c>
      <c r="U73" s="157">
        <v>0.2</v>
      </c>
      <c r="V73" s="157">
        <f>ROUND(E73*U73,2)</f>
        <v>59.4</v>
      </c>
      <c r="W73" s="157"/>
      <c r="X73" s="157" t="s">
        <v>200</v>
      </c>
      <c r="Y73" s="148"/>
      <c r="Z73" s="148"/>
      <c r="AA73" s="148"/>
      <c r="AB73" s="148"/>
      <c r="AC73" s="148"/>
      <c r="AD73" s="148"/>
      <c r="AE73" s="148"/>
      <c r="AF73" s="148"/>
      <c r="AG73" s="148" t="s">
        <v>201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 x14ac:dyDescent="0.2">
      <c r="A74" s="155"/>
      <c r="B74" s="156"/>
      <c r="C74" s="262" t="s">
        <v>255</v>
      </c>
      <c r="D74" s="263"/>
      <c r="E74" s="263"/>
      <c r="F74" s="263"/>
      <c r="G74" s="263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8"/>
      <c r="Z74" s="148"/>
      <c r="AA74" s="148"/>
      <c r="AB74" s="148"/>
      <c r="AC74" s="148"/>
      <c r="AD74" s="148"/>
      <c r="AE74" s="148"/>
      <c r="AF74" s="148"/>
      <c r="AG74" s="148" t="s">
        <v>207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 x14ac:dyDescent="0.2">
      <c r="A75" s="155"/>
      <c r="B75" s="156"/>
      <c r="C75" s="260" t="s">
        <v>256</v>
      </c>
      <c r="D75" s="261"/>
      <c r="E75" s="261"/>
      <c r="F75" s="261"/>
      <c r="G75" s="261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8"/>
      <c r="Z75" s="148"/>
      <c r="AA75" s="148"/>
      <c r="AB75" s="148"/>
      <c r="AC75" s="148"/>
      <c r="AD75" s="148"/>
      <c r="AE75" s="148"/>
      <c r="AF75" s="148"/>
      <c r="AG75" s="148" t="s">
        <v>148</v>
      </c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 x14ac:dyDescent="0.2">
      <c r="A76" s="155"/>
      <c r="B76" s="156"/>
      <c r="C76" s="185" t="s">
        <v>422</v>
      </c>
      <c r="D76" s="158"/>
      <c r="E76" s="159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8"/>
      <c r="Z76" s="148"/>
      <c r="AA76" s="148"/>
      <c r="AB76" s="148"/>
      <c r="AC76" s="148"/>
      <c r="AD76" s="148"/>
      <c r="AE76" s="148"/>
      <c r="AF76" s="148"/>
      <c r="AG76" s="148" t="s">
        <v>170</v>
      </c>
      <c r="AH76" s="148">
        <v>0</v>
      </c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1" x14ac:dyDescent="0.2">
      <c r="A77" s="155"/>
      <c r="B77" s="156"/>
      <c r="C77" s="185" t="s">
        <v>475</v>
      </c>
      <c r="D77" s="158"/>
      <c r="E77" s="159">
        <v>30.769349999999999</v>
      </c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8"/>
      <c r="Z77" s="148"/>
      <c r="AA77" s="148"/>
      <c r="AB77" s="148"/>
      <c r="AC77" s="148"/>
      <c r="AD77" s="148"/>
      <c r="AE77" s="148"/>
      <c r="AF77" s="148"/>
      <c r="AG77" s="148" t="s">
        <v>170</v>
      </c>
      <c r="AH77" s="148">
        <v>0</v>
      </c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 x14ac:dyDescent="0.2">
      <c r="A78" s="155"/>
      <c r="B78" s="156"/>
      <c r="C78" s="185" t="s">
        <v>476</v>
      </c>
      <c r="D78" s="158"/>
      <c r="E78" s="159">
        <v>13.23</v>
      </c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8"/>
      <c r="Z78" s="148"/>
      <c r="AA78" s="148"/>
      <c r="AB78" s="148"/>
      <c r="AC78" s="148"/>
      <c r="AD78" s="148"/>
      <c r="AE78" s="148"/>
      <c r="AF78" s="148"/>
      <c r="AG78" s="148" t="s">
        <v>170</v>
      </c>
      <c r="AH78" s="148">
        <v>0</v>
      </c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1" x14ac:dyDescent="0.2">
      <c r="A79" s="155"/>
      <c r="B79" s="156"/>
      <c r="C79" s="185" t="s">
        <v>477</v>
      </c>
      <c r="D79" s="158"/>
      <c r="E79" s="159">
        <v>2.3039999999999998</v>
      </c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8"/>
      <c r="Z79" s="148"/>
      <c r="AA79" s="148"/>
      <c r="AB79" s="148"/>
      <c r="AC79" s="148"/>
      <c r="AD79" s="148"/>
      <c r="AE79" s="148"/>
      <c r="AF79" s="148"/>
      <c r="AG79" s="148" t="s">
        <v>170</v>
      </c>
      <c r="AH79" s="148">
        <v>0</v>
      </c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 x14ac:dyDescent="0.2">
      <c r="A80" s="155"/>
      <c r="B80" s="156"/>
      <c r="C80" s="185" t="s">
        <v>478</v>
      </c>
      <c r="D80" s="158"/>
      <c r="E80" s="159">
        <v>44.335540000000002</v>
      </c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8"/>
      <c r="Z80" s="148"/>
      <c r="AA80" s="148"/>
      <c r="AB80" s="148"/>
      <c r="AC80" s="148"/>
      <c r="AD80" s="148"/>
      <c r="AE80" s="148"/>
      <c r="AF80" s="148"/>
      <c r="AG80" s="148" t="s">
        <v>170</v>
      </c>
      <c r="AH80" s="148">
        <v>0</v>
      </c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 x14ac:dyDescent="0.2">
      <c r="A81" s="155"/>
      <c r="B81" s="156"/>
      <c r="C81" s="185" t="s">
        <v>449</v>
      </c>
      <c r="D81" s="158"/>
      <c r="E81" s="159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8"/>
      <c r="Z81" s="148"/>
      <c r="AA81" s="148"/>
      <c r="AB81" s="148"/>
      <c r="AC81" s="148"/>
      <c r="AD81" s="148"/>
      <c r="AE81" s="148"/>
      <c r="AF81" s="148"/>
      <c r="AG81" s="148" t="s">
        <v>170</v>
      </c>
      <c r="AH81" s="148">
        <v>0</v>
      </c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 x14ac:dyDescent="0.2">
      <c r="A82" s="155"/>
      <c r="B82" s="156"/>
      <c r="C82" s="185" t="s">
        <v>479</v>
      </c>
      <c r="D82" s="158"/>
      <c r="E82" s="159">
        <v>6.048</v>
      </c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8"/>
      <c r="Z82" s="148"/>
      <c r="AA82" s="148"/>
      <c r="AB82" s="148"/>
      <c r="AC82" s="148"/>
      <c r="AD82" s="148"/>
      <c r="AE82" s="148"/>
      <c r="AF82" s="148"/>
      <c r="AG82" s="148" t="s">
        <v>170</v>
      </c>
      <c r="AH82" s="148">
        <v>0</v>
      </c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 x14ac:dyDescent="0.2">
      <c r="A83" s="155"/>
      <c r="B83" s="156"/>
      <c r="C83" s="185" t="s">
        <v>425</v>
      </c>
      <c r="D83" s="158"/>
      <c r="E83" s="159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8"/>
      <c r="Z83" s="148"/>
      <c r="AA83" s="148"/>
      <c r="AB83" s="148"/>
      <c r="AC83" s="148"/>
      <c r="AD83" s="148"/>
      <c r="AE83" s="148"/>
      <c r="AF83" s="148"/>
      <c r="AG83" s="148" t="s">
        <v>170</v>
      </c>
      <c r="AH83" s="148">
        <v>0</v>
      </c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 x14ac:dyDescent="0.2">
      <c r="A84" s="155"/>
      <c r="B84" s="156"/>
      <c r="C84" s="185" t="s">
        <v>480</v>
      </c>
      <c r="D84" s="158"/>
      <c r="E84" s="159">
        <v>84.387299999999996</v>
      </c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8"/>
      <c r="Z84" s="148"/>
      <c r="AA84" s="148"/>
      <c r="AB84" s="148"/>
      <c r="AC84" s="148"/>
      <c r="AD84" s="148"/>
      <c r="AE84" s="148"/>
      <c r="AF84" s="148"/>
      <c r="AG84" s="148" t="s">
        <v>170</v>
      </c>
      <c r="AH84" s="148">
        <v>0</v>
      </c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 x14ac:dyDescent="0.2">
      <c r="A85" s="155"/>
      <c r="B85" s="156"/>
      <c r="C85" s="185" t="s">
        <v>481</v>
      </c>
      <c r="D85" s="158"/>
      <c r="E85" s="159">
        <v>35.96</v>
      </c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8"/>
      <c r="Z85" s="148"/>
      <c r="AA85" s="148"/>
      <c r="AB85" s="148"/>
      <c r="AC85" s="148"/>
      <c r="AD85" s="148"/>
      <c r="AE85" s="148"/>
      <c r="AF85" s="148"/>
      <c r="AG85" s="148" t="s">
        <v>170</v>
      </c>
      <c r="AH85" s="148">
        <v>0</v>
      </c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1" x14ac:dyDescent="0.2">
      <c r="A86" s="155"/>
      <c r="B86" s="156"/>
      <c r="C86" s="185" t="s">
        <v>482</v>
      </c>
      <c r="D86" s="158"/>
      <c r="E86" s="159">
        <v>4.6079999999999997</v>
      </c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8"/>
      <c r="Z86" s="148"/>
      <c r="AA86" s="148"/>
      <c r="AB86" s="148"/>
      <c r="AC86" s="148"/>
      <c r="AD86" s="148"/>
      <c r="AE86" s="148"/>
      <c r="AF86" s="148"/>
      <c r="AG86" s="148" t="s">
        <v>170</v>
      </c>
      <c r="AH86" s="148">
        <v>0</v>
      </c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 x14ac:dyDescent="0.2">
      <c r="A87" s="155"/>
      <c r="B87" s="156"/>
      <c r="C87" s="185" t="s">
        <v>483</v>
      </c>
      <c r="D87" s="158"/>
      <c r="E87" s="159">
        <v>75.357320000000001</v>
      </c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8"/>
      <c r="Z87" s="148"/>
      <c r="AA87" s="148"/>
      <c r="AB87" s="148"/>
      <c r="AC87" s="148"/>
      <c r="AD87" s="148"/>
      <c r="AE87" s="148"/>
      <c r="AF87" s="148"/>
      <c r="AG87" s="148" t="s">
        <v>170</v>
      </c>
      <c r="AH87" s="148">
        <v>0</v>
      </c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1" x14ac:dyDescent="0.2">
      <c r="A88" s="167">
        <v>15</v>
      </c>
      <c r="B88" s="168" t="s">
        <v>484</v>
      </c>
      <c r="C88" s="184" t="s">
        <v>485</v>
      </c>
      <c r="D88" s="169" t="s">
        <v>328</v>
      </c>
      <c r="E88" s="170">
        <v>95.128699999999995</v>
      </c>
      <c r="F88" s="171"/>
      <c r="G88" s="172">
        <f>ROUND(E88*F88,2)</f>
        <v>0</v>
      </c>
      <c r="H88" s="171"/>
      <c r="I88" s="172">
        <f>ROUND(E88*H88,2)</f>
        <v>0</v>
      </c>
      <c r="J88" s="171"/>
      <c r="K88" s="172">
        <f>ROUND(E88*J88,2)</f>
        <v>0</v>
      </c>
      <c r="L88" s="172">
        <v>21</v>
      </c>
      <c r="M88" s="172">
        <f>G88*(1+L88/100)</f>
        <v>0</v>
      </c>
      <c r="N88" s="172">
        <v>1</v>
      </c>
      <c r="O88" s="172">
        <f>ROUND(E88*N88,2)</f>
        <v>95.13</v>
      </c>
      <c r="P88" s="172">
        <v>0</v>
      </c>
      <c r="Q88" s="172">
        <f>ROUND(E88*P88,2)</f>
        <v>0</v>
      </c>
      <c r="R88" s="172" t="s">
        <v>283</v>
      </c>
      <c r="S88" s="172" t="s">
        <v>143</v>
      </c>
      <c r="T88" s="173" t="s">
        <v>143</v>
      </c>
      <c r="U88" s="157">
        <v>0</v>
      </c>
      <c r="V88" s="157">
        <f>ROUND(E88*U88,2)</f>
        <v>0</v>
      </c>
      <c r="W88" s="157"/>
      <c r="X88" s="157" t="s">
        <v>284</v>
      </c>
      <c r="Y88" s="148"/>
      <c r="Z88" s="148"/>
      <c r="AA88" s="148"/>
      <c r="AB88" s="148"/>
      <c r="AC88" s="148"/>
      <c r="AD88" s="148"/>
      <c r="AE88" s="148"/>
      <c r="AF88" s="148"/>
      <c r="AG88" s="148" t="s">
        <v>285</v>
      </c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 x14ac:dyDescent="0.2">
      <c r="A89" s="155"/>
      <c r="B89" s="156"/>
      <c r="C89" s="185" t="s">
        <v>486</v>
      </c>
      <c r="D89" s="158"/>
      <c r="E89" s="159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8"/>
      <c r="Z89" s="148"/>
      <c r="AA89" s="148"/>
      <c r="AB89" s="148"/>
      <c r="AC89" s="148"/>
      <c r="AD89" s="148"/>
      <c r="AE89" s="148"/>
      <c r="AF89" s="148"/>
      <c r="AG89" s="148" t="s">
        <v>170</v>
      </c>
      <c r="AH89" s="148">
        <v>0</v>
      </c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 x14ac:dyDescent="0.2">
      <c r="A90" s="155"/>
      <c r="B90" s="156"/>
      <c r="C90" s="185" t="s">
        <v>422</v>
      </c>
      <c r="D90" s="158"/>
      <c r="E90" s="159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8"/>
      <c r="Z90" s="148"/>
      <c r="AA90" s="148"/>
      <c r="AB90" s="148"/>
      <c r="AC90" s="148"/>
      <c r="AD90" s="148"/>
      <c r="AE90" s="148"/>
      <c r="AF90" s="148"/>
      <c r="AG90" s="148" t="s">
        <v>170</v>
      </c>
      <c r="AH90" s="148">
        <v>0</v>
      </c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 x14ac:dyDescent="0.2">
      <c r="A91" s="155"/>
      <c r="B91" s="156"/>
      <c r="C91" s="185" t="s">
        <v>487</v>
      </c>
      <c r="D91" s="158"/>
      <c r="E91" s="159">
        <v>5.0111999999999997</v>
      </c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8"/>
      <c r="Z91" s="148"/>
      <c r="AA91" s="148"/>
      <c r="AB91" s="148"/>
      <c r="AC91" s="148"/>
      <c r="AD91" s="148"/>
      <c r="AE91" s="148"/>
      <c r="AF91" s="148"/>
      <c r="AG91" s="148" t="s">
        <v>170</v>
      </c>
      <c r="AH91" s="148">
        <v>0</v>
      </c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1" x14ac:dyDescent="0.2">
      <c r="A92" s="155"/>
      <c r="B92" s="156"/>
      <c r="C92" s="185" t="s">
        <v>488</v>
      </c>
      <c r="D92" s="158"/>
      <c r="E92" s="159">
        <v>19.183499999999999</v>
      </c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8"/>
      <c r="Z92" s="148"/>
      <c r="AA92" s="148"/>
      <c r="AB92" s="148"/>
      <c r="AC92" s="148"/>
      <c r="AD92" s="148"/>
      <c r="AE92" s="148"/>
      <c r="AF92" s="148"/>
      <c r="AG92" s="148" t="s">
        <v>170</v>
      </c>
      <c r="AH92" s="148">
        <v>0</v>
      </c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 x14ac:dyDescent="0.2">
      <c r="A93" s="155"/>
      <c r="B93" s="156"/>
      <c r="C93" s="185" t="s">
        <v>449</v>
      </c>
      <c r="D93" s="158"/>
      <c r="E93" s="159"/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8"/>
      <c r="Z93" s="148"/>
      <c r="AA93" s="148"/>
      <c r="AB93" s="148"/>
      <c r="AC93" s="148"/>
      <c r="AD93" s="148"/>
      <c r="AE93" s="148"/>
      <c r="AF93" s="148"/>
      <c r="AG93" s="148" t="s">
        <v>170</v>
      </c>
      <c r="AH93" s="148">
        <v>0</v>
      </c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 x14ac:dyDescent="0.2">
      <c r="A94" s="155"/>
      <c r="B94" s="156"/>
      <c r="C94" s="185" t="s">
        <v>489</v>
      </c>
      <c r="D94" s="158"/>
      <c r="E94" s="159">
        <v>8.7696000000000005</v>
      </c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8"/>
      <c r="Z94" s="148"/>
      <c r="AA94" s="148"/>
      <c r="AB94" s="148"/>
      <c r="AC94" s="148"/>
      <c r="AD94" s="148"/>
      <c r="AE94" s="148"/>
      <c r="AF94" s="148"/>
      <c r="AG94" s="148" t="s">
        <v>170</v>
      </c>
      <c r="AH94" s="148">
        <v>0</v>
      </c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1" x14ac:dyDescent="0.2">
      <c r="A95" s="155"/>
      <c r="B95" s="156"/>
      <c r="C95" s="185" t="s">
        <v>425</v>
      </c>
      <c r="D95" s="158"/>
      <c r="E95" s="159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8"/>
      <c r="Z95" s="148"/>
      <c r="AA95" s="148"/>
      <c r="AB95" s="148"/>
      <c r="AC95" s="148"/>
      <c r="AD95" s="148"/>
      <c r="AE95" s="148"/>
      <c r="AF95" s="148"/>
      <c r="AG95" s="148" t="s">
        <v>170</v>
      </c>
      <c r="AH95" s="148">
        <v>0</v>
      </c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 x14ac:dyDescent="0.2">
      <c r="A96" s="155"/>
      <c r="B96" s="156"/>
      <c r="C96" s="185" t="s">
        <v>490</v>
      </c>
      <c r="D96" s="158"/>
      <c r="E96" s="159">
        <v>52.142000000000003</v>
      </c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8"/>
      <c r="Z96" s="148"/>
      <c r="AA96" s="148"/>
      <c r="AB96" s="148"/>
      <c r="AC96" s="148"/>
      <c r="AD96" s="148"/>
      <c r="AE96" s="148"/>
      <c r="AF96" s="148"/>
      <c r="AG96" s="148" t="s">
        <v>170</v>
      </c>
      <c r="AH96" s="148">
        <v>0</v>
      </c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 x14ac:dyDescent="0.2">
      <c r="A97" s="155"/>
      <c r="B97" s="156"/>
      <c r="C97" s="185" t="s">
        <v>491</v>
      </c>
      <c r="D97" s="158"/>
      <c r="E97" s="159">
        <v>10.022399999999999</v>
      </c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8"/>
      <c r="Z97" s="148"/>
      <c r="AA97" s="148"/>
      <c r="AB97" s="148"/>
      <c r="AC97" s="148"/>
      <c r="AD97" s="148"/>
      <c r="AE97" s="148"/>
      <c r="AF97" s="148"/>
      <c r="AG97" s="148" t="s">
        <v>170</v>
      </c>
      <c r="AH97" s="148">
        <v>0</v>
      </c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x14ac:dyDescent="0.2">
      <c r="A98" s="161" t="s">
        <v>138</v>
      </c>
      <c r="B98" s="162" t="s">
        <v>92</v>
      </c>
      <c r="C98" s="183" t="s">
        <v>93</v>
      </c>
      <c r="D98" s="163"/>
      <c r="E98" s="164"/>
      <c r="F98" s="165"/>
      <c r="G98" s="165">
        <f>SUMIF(AG99:AG120,"&lt;&gt;NOR",G99:G120)</f>
        <v>0</v>
      </c>
      <c r="H98" s="165"/>
      <c r="I98" s="165">
        <f>SUM(I99:I120)</f>
        <v>0</v>
      </c>
      <c r="J98" s="165"/>
      <c r="K98" s="165">
        <f>SUM(K99:K120)</f>
        <v>0</v>
      </c>
      <c r="L98" s="165"/>
      <c r="M98" s="165">
        <f>SUM(M99:M120)</f>
        <v>0</v>
      </c>
      <c r="N98" s="165"/>
      <c r="O98" s="165">
        <f>SUM(O99:O120)</f>
        <v>15.85</v>
      </c>
      <c r="P98" s="165"/>
      <c r="Q98" s="165">
        <f>SUM(Q99:Q120)</f>
        <v>0</v>
      </c>
      <c r="R98" s="165"/>
      <c r="S98" s="165"/>
      <c r="T98" s="166"/>
      <c r="U98" s="160"/>
      <c r="V98" s="160">
        <f>SUM(V99:V120)</f>
        <v>54.09</v>
      </c>
      <c r="W98" s="160"/>
      <c r="X98" s="160"/>
      <c r="AG98" t="s">
        <v>139</v>
      </c>
    </row>
    <row r="99" spans="1:60" outlineLevel="1" x14ac:dyDescent="0.2">
      <c r="A99" s="167">
        <v>16</v>
      </c>
      <c r="B99" s="168" t="s">
        <v>268</v>
      </c>
      <c r="C99" s="184" t="s">
        <v>269</v>
      </c>
      <c r="D99" s="169" t="s">
        <v>205</v>
      </c>
      <c r="E99" s="170">
        <v>70.540000000000006</v>
      </c>
      <c r="F99" s="171"/>
      <c r="G99" s="172">
        <f>ROUND(E99*F99,2)</f>
        <v>0</v>
      </c>
      <c r="H99" s="171"/>
      <c r="I99" s="172">
        <f>ROUND(E99*H99,2)</f>
        <v>0</v>
      </c>
      <c r="J99" s="171"/>
      <c r="K99" s="172">
        <f>ROUND(E99*J99,2)</f>
        <v>0</v>
      </c>
      <c r="L99" s="172">
        <v>21</v>
      </c>
      <c r="M99" s="172">
        <f>G99*(1+L99/100)</f>
        <v>0</v>
      </c>
      <c r="N99" s="172">
        <v>0.22106999999999999</v>
      </c>
      <c r="O99" s="172">
        <f>ROUND(E99*N99,2)</f>
        <v>15.59</v>
      </c>
      <c r="P99" s="172">
        <v>0</v>
      </c>
      <c r="Q99" s="172">
        <f>ROUND(E99*P99,2)</f>
        <v>0</v>
      </c>
      <c r="R99" s="172" t="s">
        <v>270</v>
      </c>
      <c r="S99" s="172" t="s">
        <v>143</v>
      </c>
      <c r="T99" s="173" t="s">
        <v>143</v>
      </c>
      <c r="U99" s="157">
        <v>0.19</v>
      </c>
      <c r="V99" s="157">
        <f>ROUND(E99*U99,2)</f>
        <v>13.4</v>
      </c>
      <c r="W99" s="157"/>
      <c r="X99" s="157" t="s">
        <v>200</v>
      </c>
      <c r="Y99" s="148"/>
      <c r="Z99" s="148"/>
      <c r="AA99" s="148"/>
      <c r="AB99" s="148"/>
      <c r="AC99" s="148"/>
      <c r="AD99" s="148"/>
      <c r="AE99" s="148"/>
      <c r="AF99" s="148"/>
      <c r="AG99" s="148" t="s">
        <v>201</v>
      </c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1" x14ac:dyDescent="0.2">
      <c r="A100" s="155"/>
      <c r="B100" s="156"/>
      <c r="C100" s="262" t="s">
        <v>271</v>
      </c>
      <c r="D100" s="263"/>
      <c r="E100" s="263"/>
      <c r="F100" s="263"/>
      <c r="G100" s="263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8"/>
      <c r="Z100" s="148"/>
      <c r="AA100" s="148"/>
      <c r="AB100" s="148"/>
      <c r="AC100" s="148"/>
      <c r="AD100" s="148"/>
      <c r="AE100" s="148"/>
      <c r="AF100" s="148"/>
      <c r="AG100" s="148" t="s">
        <v>207</v>
      </c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74" t="str">
        <f>C100</f>
        <v>se zřízením štěrkopískového lože pod trubky a s jejich obsypem v průměrném celkovém množství do 0,15 m3/m,</v>
      </c>
      <c r="BB100" s="148"/>
      <c r="BC100" s="148"/>
      <c r="BD100" s="148"/>
      <c r="BE100" s="148"/>
      <c r="BF100" s="148"/>
      <c r="BG100" s="148"/>
      <c r="BH100" s="148"/>
    </row>
    <row r="101" spans="1:60" outlineLevel="1" x14ac:dyDescent="0.2">
      <c r="A101" s="155"/>
      <c r="B101" s="156"/>
      <c r="C101" s="185" t="s">
        <v>492</v>
      </c>
      <c r="D101" s="158"/>
      <c r="E101" s="159">
        <v>19.5</v>
      </c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8"/>
      <c r="Z101" s="148"/>
      <c r="AA101" s="148"/>
      <c r="AB101" s="148"/>
      <c r="AC101" s="148"/>
      <c r="AD101" s="148"/>
      <c r="AE101" s="148"/>
      <c r="AF101" s="148"/>
      <c r="AG101" s="148" t="s">
        <v>170</v>
      </c>
      <c r="AH101" s="148">
        <v>0</v>
      </c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 x14ac:dyDescent="0.2">
      <c r="A102" s="155"/>
      <c r="B102" s="156"/>
      <c r="C102" s="185" t="s">
        <v>493</v>
      </c>
      <c r="D102" s="158"/>
      <c r="E102" s="159">
        <v>51.04</v>
      </c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8"/>
      <c r="Z102" s="148"/>
      <c r="AA102" s="148"/>
      <c r="AB102" s="148"/>
      <c r="AC102" s="148"/>
      <c r="AD102" s="148"/>
      <c r="AE102" s="148"/>
      <c r="AF102" s="148"/>
      <c r="AG102" s="148" t="s">
        <v>170</v>
      </c>
      <c r="AH102" s="148">
        <v>0</v>
      </c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ht="22.5" outlineLevel="1" x14ac:dyDescent="0.2">
      <c r="A103" s="167">
        <v>17</v>
      </c>
      <c r="B103" s="168" t="s">
        <v>494</v>
      </c>
      <c r="C103" s="184" t="s">
        <v>495</v>
      </c>
      <c r="D103" s="169" t="s">
        <v>205</v>
      </c>
      <c r="E103" s="170">
        <v>77.593999999999994</v>
      </c>
      <c r="F103" s="171"/>
      <c r="G103" s="172">
        <f>ROUND(E103*F103,2)</f>
        <v>0</v>
      </c>
      <c r="H103" s="171"/>
      <c r="I103" s="172">
        <f>ROUND(E103*H103,2)</f>
        <v>0</v>
      </c>
      <c r="J103" s="171"/>
      <c r="K103" s="172">
        <f>ROUND(E103*J103,2)</f>
        <v>0</v>
      </c>
      <c r="L103" s="172">
        <v>21</v>
      </c>
      <c r="M103" s="172">
        <f>G103*(1+L103/100)</f>
        <v>0</v>
      </c>
      <c r="N103" s="172">
        <v>1.2199999999999999E-3</v>
      </c>
      <c r="O103" s="172">
        <f>ROUND(E103*N103,2)</f>
        <v>0.09</v>
      </c>
      <c r="P103" s="172">
        <v>0</v>
      </c>
      <c r="Q103" s="172">
        <f>ROUND(E103*P103,2)</f>
        <v>0</v>
      </c>
      <c r="R103" s="172" t="s">
        <v>283</v>
      </c>
      <c r="S103" s="172" t="s">
        <v>143</v>
      </c>
      <c r="T103" s="173" t="s">
        <v>143</v>
      </c>
      <c r="U103" s="157">
        <v>0</v>
      </c>
      <c r="V103" s="157">
        <f>ROUND(E103*U103,2)</f>
        <v>0</v>
      </c>
      <c r="W103" s="157"/>
      <c r="X103" s="157" t="s">
        <v>284</v>
      </c>
      <c r="Y103" s="148"/>
      <c r="Z103" s="148"/>
      <c r="AA103" s="148"/>
      <c r="AB103" s="148"/>
      <c r="AC103" s="148"/>
      <c r="AD103" s="148"/>
      <c r="AE103" s="148"/>
      <c r="AF103" s="148"/>
      <c r="AG103" s="148" t="s">
        <v>285</v>
      </c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1" x14ac:dyDescent="0.2">
      <c r="A104" s="155"/>
      <c r="B104" s="156"/>
      <c r="C104" s="185" t="s">
        <v>496</v>
      </c>
      <c r="D104" s="158"/>
      <c r="E104" s="159">
        <v>70.540000000000006</v>
      </c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8"/>
      <c r="Z104" s="148"/>
      <c r="AA104" s="148"/>
      <c r="AB104" s="148"/>
      <c r="AC104" s="148"/>
      <c r="AD104" s="148"/>
      <c r="AE104" s="148"/>
      <c r="AF104" s="148"/>
      <c r="AG104" s="148" t="s">
        <v>170</v>
      </c>
      <c r="AH104" s="148">
        <v>5</v>
      </c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 x14ac:dyDescent="0.2">
      <c r="A105" s="155"/>
      <c r="B105" s="156"/>
      <c r="C105" s="192" t="s">
        <v>497</v>
      </c>
      <c r="D105" s="190"/>
      <c r="E105" s="191">
        <v>7.0540000000000003</v>
      </c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8"/>
      <c r="Z105" s="148"/>
      <c r="AA105" s="148"/>
      <c r="AB105" s="148"/>
      <c r="AC105" s="148"/>
      <c r="AD105" s="148"/>
      <c r="AE105" s="148"/>
      <c r="AF105" s="148"/>
      <c r="AG105" s="148" t="s">
        <v>170</v>
      </c>
      <c r="AH105" s="148">
        <v>4</v>
      </c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ht="22.5" outlineLevel="1" x14ac:dyDescent="0.2">
      <c r="A106" s="167">
        <v>18</v>
      </c>
      <c r="B106" s="168" t="s">
        <v>498</v>
      </c>
      <c r="C106" s="184" t="s">
        <v>499</v>
      </c>
      <c r="D106" s="169" t="s">
        <v>275</v>
      </c>
      <c r="E106" s="170">
        <v>24</v>
      </c>
      <c r="F106" s="171"/>
      <c r="G106" s="172">
        <f>ROUND(E106*F106,2)</f>
        <v>0</v>
      </c>
      <c r="H106" s="171"/>
      <c r="I106" s="172">
        <f>ROUND(E106*H106,2)</f>
        <v>0</v>
      </c>
      <c r="J106" s="171"/>
      <c r="K106" s="172">
        <f>ROUND(E106*J106,2)</f>
        <v>0</v>
      </c>
      <c r="L106" s="172">
        <v>21</v>
      </c>
      <c r="M106" s="172">
        <f>G106*(1+L106/100)</f>
        <v>0</v>
      </c>
      <c r="N106" s="172">
        <v>0</v>
      </c>
      <c r="O106" s="172">
        <f>ROUND(E106*N106,2)</f>
        <v>0</v>
      </c>
      <c r="P106" s="172">
        <v>0</v>
      </c>
      <c r="Q106" s="172">
        <f>ROUND(E106*P106,2)</f>
        <v>0</v>
      </c>
      <c r="R106" s="172"/>
      <c r="S106" s="172" t="s">
        <v>181</v>
      </c>
      <c r="T106" s="173" t="s">
        <v>144</v>
      </c>
      <c r="U106" s="157">
        <v>0.27</v>
      </c>
      <c r="V106" s="157">
        <f>ROUND(E106*U106,2)</f>
        <v>6.48</v>
      </c>
      <c r="W106" s="157"/>
      <c r="X106" s="157" t="s">
        <v>200</v>
      </c>
      <c r="Y106" s="148"/>
      <c r="Z106" s="148"/>
      <c r="AA106" s="148"/>
      <c r="AB106" s="148"/>
      <c r="AC106" s="148"/>
      <c r="AD106" s="148"/>
      <c r="AE106" s="148"/>
      <c r="AF106" s="148"/>
      <c r="AG106" s="148" t="s">
        <v>201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1" x14ac:dyDescent="0.2">
      <c r="A107" s="155"/>
      <c r="B107" s="156"/>
      <c r="C107" s="185" t="s">
        <v>500</v>
      </c>
      <c r="D107" s="158"/>
      <c r="E107" s="159">
        <v>8</v>
      </c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48"/>
      <c r="Z107" s="148"/>
      <c r="AA107" s="148"/>
      <c r="AB107" s="148"/>
      <c r="AC107" s="148"/>
      <c r="AD107" s="148"/>
      <c r="AE107" s="148"/>
      <c r="AF107" s="148"/>
      <c r="AG107" s="148" t="s">
        <v>170</v>
      </c>
      <c r="AH107" s="148">
        <v>0</v>
      </c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1" x14ac:dyDescent="0.2">
      <c r="A108" s="155"/>
      <c r="B108" s="156"/>
      <c r="C108" s="185" t="s">
        <v>501</v>
      </c>
      <c r="D108" s="158"/>
      <c r="E108" s="159">
        <v>16</v>
      </c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8"/>
      <c r="Z108" s="148"/>
      <c r="AA108" s="148"/>
      <c r="AB108" s="148"/>
      <c r="AC108" s="148"/>
      <c r="AD108" s="148"/>
      <c r="AE108" s="148"/>
      <c r="AF108" s="148"/>
      <c r="AG108" s="148" t="s">
        <v>170</v>
      </c>
      <c r="AH108" s="148">
        <v>0</v>
      </c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1" x14ac:dyDescent="0.2">
      <c r="A109" s="167">
        <v>19</v>
      </c>
      <c r="B109" s="168" t="s">
        <v>502</v>
      </c>
      <c r="C109" s="184" t="s">
        <v>503</v>
      </c>
      <c r="D109" s="169" t="s">
        <v>198</v>
      </c>
      <c r="E109" s="170">
        <v>273.9622</v>
      </c>
      <c r="F109" s="171"/>
      <c r="G109" s="172">
        <f>ROUND(E109*F109,2)</f>
        <v>0</v>
      </c>
      <c r="H109" s="171"/>
      <c r="I109" s="172">
        <f>ROUND(E109*H109,2)</f>
        <v>0</v>
      </c>
      <c r="J109" s="171"/>
      <c r="K109" s="172">
        <f>ROUND(E109*J109,2)</f>
        <v>0</v>
      </c>
      <c r="L109" s="172">
        <v>21</v>
      </c>
      <c r="M109" s="172">
        <f>G109*(1+L109/100)</f>
        <v>0</v>
      </c>
      <c r="N109" s="172">
        <v>1.8000000000000001E-4</v>
      </c>
      <c r="O109" s="172">
        <f>ROUND(E109*N109,2)</f>
        <v>0.05</v>
      </c>
      <c r="P109" s="172">
        <v>0</v>
      </c>
      <c r="Q109" s="172">
        <f>ROUND(E109*P109,2)</f>
        <v>0</v>
      </c>
      <c r="R109" s="172" t="s">
        <v>504</v>
      </c>
      <c r="S109" s="172" t="s">
        <v>143</v>
      </c>
      <c r="T109" s="173" t="s">
        <v>143</v>
      </c>
      <c r="U109" s="157">
        <v>0.08</v>
      </c>
      <c r="V109" s="157">
        <f>ROUND(E109*U109,2)</f>
        <v>21.92</v>
      </c>
      <c r="W109" s="157"/>
      <c r="X109" s="157" t="s">
        <v>200</v>
      </c>
      <c r="Y109" s="148"/>
      <c r="Z109" s="148"/>
      <c r="AA109" s="148"/>
      <c r="AB109" s="148"/>
      <c r="AC109" s="148"/>
      <c r="AD109" s="148"/>
      <c r="AE109" s="148"/>
      <c r="AF109" s="148"/>
      <c r="AG109" s="148" t="s">
        <v>201</v>
      </c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1" x14ac:dyDescent="0.2">
      <c r="A110" s="155"/>
      <c r="B110" s="156"/>
      <c r="C110" s="262" t="s">
        <v>505</v>
      </c>
      <c r="D110" s="263"/>
      <c r="E110" s="263"/>
      <c r="F110" s="263"/>
      <c r="G110" s="263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8"/>
      <c r="Z110" s="148"/>
      <c r="AA110" s="148"/>
      <c r="AB110" s="148"/>
      <c r="AC110" s="148"/>
      <c r="AD110" s="148"/>
      <c r="AE110" s="148"/>
      <c r="AF110" s="148"/>
      <c r="AG110" s="148" t="s">
        <v>207</v>
      </c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1" x14ac:dyDescent="0.2">
      <c r="A111" s="155"/>
      <c r="B111" s="156"/>
      <c r="C111" s="185" t="s">
        <v>506</v>
      </c>
      <c r="D111" s="158"/>
      <c r="E111" s="159">
        <v>66.495000000000005</v>
      </c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48"/>
      <c r="Z111" s="148"/>
      <c r="AA111" s="148"/>
      <c r="AB111" s="148"/>
      <c r="AC111" s="148"/>
      <c r="AD111" s="148"/>
      <c r="AE111" s="148"/>
      <c r="AF111" s="148"/>
      <c r="AG111" s="148" t="s">
        <v>170</v>
      </c>
      <c r="AH111" s="148">
        <v>0</v>
      </c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1" x14ac:dyDescent="0.2">
      <c r="A112" s="155"/>
      <c r="B112" s="156"/>
      <c r="C112" s="185" t="s">
        <v>507</v>
      </c>
      <c r="D112" s="158"/>
      <c r="E112" s="159">
        <v>32.4</v>
      </c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8"/>
      <c r="Z112" s="148"/>
      <c r="AA112" s="148"/>
      <c r="AB112" s="148"/>
      <c r="AC112" s="148"/>
      <c r="AD112" s="148"/>
      <c r="AE112" s="148"/>
      <c r="AF112" s="148"/>
      <c r="AG112" s="148" t="s">
        <v>170</v>
      </c>
      <c r="AH112" s="148">
        <v>0</v>
      </c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1" x14ac:dyDescent="0.2">
      <c r="A113" s="155"/>
      <c r="B113" s="156"/>
      <c r="C113" s="185" t="s">
        <v>508</v>
      </c>
      <c r="D113" s="158"/>
      <c r="E113" s="159">
        <v>175.06720000000001</v>
      </c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48"/>
      <c r="Z113" s="148"/>
      <c r="AA113" s="148"/>
      <c r="AB113" s="148"/>
      <c r="AC113" s="148"/>
      <c r="AD113" s="148"/>
      <c r="AE113" s="148"/>
      <c r="AF113" s="148"/>
      <c r="AG113" s="148" t="s">
        <v>170</v>
      </c>
      <c r="AH113" s="148">
        <v>0</v>
      </c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1" x14ac:dyDescent="0.2">
      <c r="A114" s="167">
        <v>20</v>
      </c>
      <c r="B114" s="168" t="s">
        <v>509</v>
      </c>
      <c r="C114" s="184" t="s">
        <v>510</v>
      </c>
      <c r="D114" s="169" t="s">
        <v>198</v>
      </c>
      <c r="E114" s="170">
        <v>204.768</v>
      </c>
      <c r="F114" s="171"/>
      <c r="G114" s="172">
        <f>ROUND(E114*F114,2)</f>
        <v>0</v>
      </c>
      <c r="H114" s="171"/>
      <c r="I114" s="172">
        <f>ROUND(E114*H114,2)</f>
        <v>0</v>
      </c>
      <c r="J114" s="171"/>
      <c r="K114" s="172">
        <f>ROUND(E114*J114,2)</f>
        <v>0</v>
      </c>
      <c r="L114" s="172">
        <v>21</v>
      </c>
      <c r="M114" s="172">
        <f>G114*(1+L114/100)</f>
        <v>0</v>
      </c>
      <c r="N114" s="172">
        <v>4.0000000000000003E-5</v>
      </c>
      <c r="O114" s="172">
        <f>ROUND(E114*N114,2)</f>
        <v>0.01</v>
      </c>
      <c r="P114" s="172">
        <v>0</v>
      </c>
      <c r="Q114" s="172">
        <f>ROUND(E114*P114,2)</f>
        <v>0</v>
      </c>
      <c r="R114" s="172" t="s">
        <v>270</v>
      </c>
      <c r="S114" s="172" t="s">
        <v>143</v>
      </c>
      <c r="T114" s="173" t="s">
        <v>143</v>
      </c>
      <c r="U114" s="157">
        <v>0.06</v>
      </c>
      <c r="V114" s="157">
        <f>ROUND(E114*U114,2)</f>
        <v>12.29</v>
      </c>
      <c r="W114" s="157"/>
      <c r="X114" s="157" t="s">
        <v>200</v>
      </c>
      <c r="Y114" s="148"/>
      <c r="Z114" s="148"/>
      <c r="AA114" s="148"/>
      <c r="AB114" s="148"/>
      <c r="AC114" s="148"/>
      <c r="AD114" s="148"/>
      <c r="AE114" s="148"/>
      <c r="AF114" s="148"/>
      <c r="AG114" s="148" t="s">
        <v>201</v>
      </c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1" x14ac:dyDescent="0.2">
      <c r="A115" s="155"/>
      <c r="B115" s="156"/>
      <c r="C115" s="185" t="s">
        <v>511</v>
      </c>
      <c r="D115" s="158"/>
      <c r="E115" s="159">
        <v>68.256</v>
      </c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48"/>
      <c r="Z115" s="148"/>
      <c r="AA115" s="148"/>
      <c r="AB115" s="148"/>
      <c r="AC115" s="148"/>
      <c r="AD115" s="148"/>
      <c r="AE115" s="148"/>
      <c r="AF115" s="148"/>
      <c r="AG115" s="148" t="s">
        <v>170</v>
      </c>
      <c r="AH115" s="148">
        <v>0</v>
      </c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1" x14ac:dyDescent="0.2">
      <c r="A116" s="155"/>
      <c r="B116" s="156"/>
      <c r="C116" s="185" t="s">
        <v>512</v>
      </c>
      <c r="D116" s="158"/>
      <c r="E116" s="159">
        <v>136.512</v>
      </c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8"/>
      <c r="Z116" s="148"/>
      <c r="AA116" s="148"/>
      <c r="AB116" s="148"/>
      <c r="AC116" s="148"/>
      <c r="AD116" s="148"/>
      <c r="AE116" s="148"/>
      <c r="AF116" s="148"/>
      <c r="AG116" s="148" t="s">
        <v>170</v>
      </c>
      <c r="AH116" s="148">
        <v>0</v>
      </c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ht="22.5" outlineLevel="1" x14ac:dyDescent="0.2">
      <c r="A117" s="167">
        <v>21</v>
      </c>
      <c r="B117" s="168" t="s">
        <v>513</v>
      </c>
      <c r="C117" s="184" t="s">
        <v>514</v>
      </c>
      <c r="D117" s="169" t="s">
        <v>198</v>
      </c>
      <c r="E117" s="170">
        <v>574.47623999999996</v>
      </c>
      <c r="F117" s="171"/>
      <c r="G117" s="172">
        <f>ROUND(E117*F117,2)</f>
        <v>0</v>
      </c>
      <c r="H117" s="171"/>
      <c r="I117" s="172">
        <f>ROUND(E117*H117,2)</f>
        <v>0</v>
      </c>
      <c r="J117" s="171"/>
      <c r="K117" s="172">
        <f>ROUND(E117*J117,2)</f>
        <v>0</v>
      </c>
      <c r="L117" s="172">
        <v>21</v>
      </c>
      <c r="M117" s="172">
        <f>G117*(1+L117/100)</f>
        <v>0</v>
      </c>
      <c r="N117" s="172">
        <v>2.0000000000000001E-4</v>
      </c>
      <c r="O117" s="172">
        <f>ROUND(E117*N117,2)</f>
        <v>0.11</v>
      </c>
      <c r="P117" s="172">
        <v>0</v>
      </c>
      <c r="Q117" s="172">
        <f>ROUND(E117*P117,2)</f>
        <v>0</v>
      </c>
      <c r="R117" s="172" t="s">
        <v>283</v>
      </c>
      <c r="S117" s="172" t="s">
        <v>143</v>
      </c>
      <c r="T117" s="173" t="s">
        <v>143</v>
      </c>
      <c r="U117" s="157">
        <v>0</v>
      </c>
      <c r="V117" s="157">
        <f>ROUND(E117*U117,2)</f>
        <v>0</v>
      </c>
      <c r="W117" s="157"/>
      <c r="X117" s="157" t="s">
        <v>284</v>
      </c>
      <c r="Y117" s="148"/>
      <c r="Z117" s="148"/>
      <c r="AA117" s="148"/>
      <c r="AB117" s="148"/>
      <c r="AC117" s="148"/>
      <c r="AD117" s="148"/>
      <c r="AE117" s="148"/>
      <c r="AF117" s="148"/>
      <c r="AG117" s="148" t="s">
        <v>285</v>
      </c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1" x14ac:dyDescent="0.2">
      <c r="A118" s="155"/>
      <c r="B118" s="156"/>
      <c r="C118" s="185" t="s">
        <v>515</v>
      </c>
      <c r="D118" s="158"/>
      <c r="E118" s="159">
        <v>273.9622</v>
      </c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48"/>
      <c r="Z118" s="148"/>
      <c r="AA118" s="148"/>
      <c r="AB118" s="148"/>
      <c r="AC118" s="148"/>
      <c r="AD118" s="148"/>
      <c r="AE118" s="148"/>
      <c r="AF118" s="148"/>
      <c r="AG118" s="148" t="s">
        <v>170</v>
      </c>
      <c r="AH118" s="148">
        <v>5</v>
      </c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1" x14ac:dyDescent="0.2">
      <c r="A119" s="155"/>
      <c r="B119" s="156"/>
      <c r="C119" s="185" t="s">
        <v>516</v>
      </c>
      <c r="D119" s="158"/>
      <c r="E119" s="159">
        <v>204.768</v>
      </c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48"/>
      <c r="Z119" s="148"/>
      <c r="AA119" s="148"/>
      <c r="AB119" s="148"/>
      <c r="AC119" s="148"/>
      <c r="AD119" s="148"/>
      <c r="AE119" s="148"/>
      <c r="AF119" s="148"/>
      <c r="AG119" s="148" t="s">
        <v>170</v>
      </c>
      <c r="AH119" s="148">
        <v>5</v>
      </c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outlineLevel="1" x14ac:dyDescent="0.2">
      <c r="A120" s="155"/>
      <c r="B120" s="156"/>
      <c r="C120" s="192" t="s">
        <v>517</v>
      </c>
      <c r="D120" s="190"/>
      <c r="E120" s="191">
        <v>95.746039999999994</v>
      </c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48"/>
      <c r="Z120" s="148"/>
      <c r="AA120" s="148"/>
      <c r="AB120" s="148"/>
      <c r="AC120" s="148"/>
      <c r="AD120" s="148"/>
      <c r="AE120" s="148"/>
      <c r="AF120" s="148"/>
      <c r="AG120" s="148" t="s">
        <v>170</v>
      </c>
      <c r="AH120" s="148">
        <v>4</v>
      </c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x14ac:dyDescent="0.2">
      <c r="A121" s="161" t="s">
        <v>138</v>
      </c>
      <c r="B121" s="162" t="s">
        <v>94</v>
      </c>
      <c r="C121" s="183" t="s">
        <v>95</v>
      </c>
      <c r="D121" s="163"/>
      <c r="E121" s="164"/>
      <c r="F121" s="165"/>
      <c r="G121" s="165">
        <f>SUMIF(AG122:AG172,"&lt;&gt;NOR",G122:G172)</f>
        <v>0</v>
      </c>
      <c r="H121" s="165"/>
      <c r="I121" s="165">
        <f>SUM(I122:I172)</f>
        <v>0</v>
      </c>
      <c r="J121" s="165"/>
      <c r="K121" s="165">
        <f>SUM(K122:K172)</f>
        <v>0</v>
      </c>
      <c r="L121" s="165"/>
      <c r="M121" s="165">
        <f>SUM(M122:M172)</f>
        <v>0</v>
      </c>
      <c r="N121" s="165"/>
      <c r="O121" s="165">
        <f>SUM(O122:O172)</f>
        <v>26.24</v>
      </c>
      <c r="P121" s="165"/>
      <c r="Q121" s="165">
        <f>SUM(Q122:Q172)</f>
        <v>0</v>
      </c>
      <c r="R121" s="165"/>
      <c r="S121" s="165"/>
      <c r="T121" s="166"/>
      <c r="U121" s="160"/>
      <c r="V121" s="160">
        <f>SUM(V122:V172)</f>
        <v>3.59</v>
      </c>
      <c r="W121" s="160"/>
      <c r="X121" s="160"/>
      <c r="AG121" t="s">
        <v>139</v>
      </c>
    </row>
    <row r="122" spans="1:60" outlineLevel="1" x14ac:dyDescent="0.2">
      <c r="A122" s="167">
        <v>22</v>
      </c>
      <c r="B122" s="168" t="s">
        <v>518</v>
      </c>
      <c r="C122" s="184" t="s">
        <v>519</v>
      </c>
      <c r="D122" s="169" t="s">
        <v>198</v>
      </c>
      <c r="E122" s="170">
        <v>83.938000000000002</v>
      </c>
      <c r="F122" s="171"/>
      <c r="G122" s="172">
        <f>ROUND(E122*F122,2)</f>
        <v>0</v>
      </c>
      <c r="H122" s="171"/>
      <c r="I122" s="172">
        <f>ROUND(E122*H122,2)</f>
        <v>0</v>
      </c>
      <c r="J122" s="171"/>
      <c r="K122" s="172">
        <f>ROUND(E122*J122,2)</f>
        <v>0</v>
      </c>
      <c r="L122" s="172">
        <v>21</v>
      </c>
      <c r="M122" s="172">
        <f>G122*(1+L122/100)</f>
        <v>0</v>
      </c>
      <c r="N122" s="172">
        <v>0</v>
      </c>
      <c r="O122" s="172">
        <f>ROUND(E122*N122,2)</f>
        <v>0</v>
      </c>
      <c r="P122" s="172">
        <v>0</v>
      </c>
      <c r="Q122" s="172">
        <f>ROUND(E122*P122,2)</f>
        <v>0</v>
      </c>
      <c r="R122" s="172"/>
      <c r="S122" s="172" t="s">
        <v>181</v>
      </c>
      <c r="T122" s="173" t="s">
        <v>144</v>
      </c>
      <c r="U122" s="157">
        <v>0.02</v>
      </c>
      <c r="V122" s="157">
        <f>ROUND(E122*U122,2)</f>
        <v>1.68</v>
      </c>
      <c r="W122" s="157"/>
      <c r="X122" s="157" t="s">
        <v>200</v>
      </c>
      <c r="Y122" s="148"/>
      <c r="Z122" s="148"/>
      <c r="AA122" s="148"/>
      <c r="AB122" s="148"/>
      <c r="AC122" s="148"/>
      <c r="AD122" s="148"/>
      <c r="AE122" s="148"/>
      <c r="AF122" s="148"/>
      <c r="AG122" s="148" t="s">
        <v>201</v>
      </c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1" x14ac:dyDescent="0.2">
      <c r="A123" s="155"/>
      <c r="B123" s="156"/>
      <c r="C123" s="251" t="s">
        <v>520</v>
      </c>
      <c r="D123" s="252"/>
      <c r="E123" s="252"/>
      <c r="F123" s="252"/>
      <c r="G123" s="252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8"/>
      <c r="Z123" s="148"/>
      <c r="AA123" s="148"/>
      <c r="AB123" s="148"/>
      <c r="AC123" s="148"/>
      <c r="AD123" s="148"/>
      <c r="AE123" s="148"/>
      <c r="AF123" s="148"/>
      <c r="AG123" s="148" t="s">
        <v>148</v>
      </c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1" x14ac:dyDescent="0.2">
      <c r="A124" s="155"/>
      <c r="B124" s="156"/>
      <c r="C124" s="185" t="s">
        <v>422</v>
      </c>
      <c r="D124" s="158"/>
      <c r="E124" s="159"/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48"/>
      <c r="Z124" s="148"/>
      <c r="AA124" s="148"/>
      <c r="AB124" s="148"/>
      <c r="AC124" s="148"/>
      <c r="AD124" s="148"/>
      <c r="AE124" s="148"/>
      <c r="AF124" s="148"/>
      <c r="AG124" s="148" t="s">
        <v>170</v>
      </c>
      <c r="AH124" s="148">
        <v>0</v>
      </c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outlineLevel="1" x14ac:dyDescent="0.2">
      <c r="A125" s="155"/>
      <c r="B125" s="156"/>
      <c r="C125" s="185" t="s">
        <v>521</v>
      </c>
      <c r="D125" s="158"/>
      <c r="E125" s="159">
        <v>25.17</v>
      </c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48"/>
      <c r="Z125" s="148"/>
      <c r="AA125" s="148"/>
      <c r="AB125" s="148"/>
      <c r="AC125" s="148"/>
      <c r="AD125" s="148"/>
      <c r="AE125" s="148"/>
      <c r="AF125" s="148"/>
      <c r="AG125" s="148" t="s">
        <v>170</v>
      </c>
      <c r="AH125" s="148">
        <v>0</v>
      </c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1" x14ac:dyDescent="0.2">
      <c r="A126" s="155"/>
      <c r="B126" s="156"/>
      <c r="C126" s="185" t="s">
        <v>425</v>
      </c>
      <c r="D126" s="158"/>
      <c r="E126" s="159"/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48"/>
      <c r="Z126" s="148"/>
      <c r="AA126" s="148"/>
      <c r="AB126" s="148"/>
      <c r="AC126" s="148"/>
      <c r="AD126" s="148"/>
      <c r="AE126" s="148"/>
      <c r="AF126" s="148"/>
      <c r="AG126" s="148" t="s">
        <v>170</v>
      </c>
      <c r="AH126" s="148">
        <v>0</v>
      </c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1" x14ac:dyDescent="0.2">
      <c r="A127" s="155"/>
      <c r="B127" s="156"/>
      <c r="C127" s="185" t="s">
        <v>522</v>
      </c>
      <c r="D127" s="158"/>
      <c r="E127" s="159">
        <v>58.768000000000001</v>
      </c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48"/>
      <c r="Z127" s="148"/>
      <c r="AA127" s="148"/>
      <c r="AB127" s="148"/>
      <c r="AC127" s="148"/>
      <c r="AD127" s="148"/>
      <c r="AE127" s="148"/>
      <c r="AF127" s="148"/>
      <c r="AG127" s="148" t="s">
        <v>170</v>
      </c>
      <c r="AH127" s="148">
        <v>0</v>
      </c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1" x14ac:dyDescent="0.2">
      <c r="A128" s="167">
        <v>23</v>
      </c>
      <c r="B128" s="168" t="s">
        <v>523</v>
      </c>
      <c r="C128" s="184" t="s">
        <v>524</v>
      </c>
      <c r="D128" s="169" t="s">
        <v>328</v>
      </c>
      <c r="E128" s="170">
        <v>6.0854999999999997</v>
      </c>
      <c r="F128" s="171"/>
      <c r="G128" s="172">
        <f>ROUND(E128*F128,2)</f>
        <v>0</v>
      </c>
      <c r="H128" s="171"/>
      <c r="I128" s="172">
        <f>ROUND(E128*H128,2)</f>
        <v>0</v>
      </c>
      <c r="J128" s="171"/>
      <c r="K128" s="172">
        <f>ROUND(E128*J128,2)</f>
        <v>0</v>
      </c>
      <c r="L128" s="172">
        <v>21</v>
      </c>
      <c r="M128" s="172">
        <f>G128*(1+L128/100)</f>
        <v>0</v>
      </c>
      <c r="N128" s="172">
        <v>1</v>
      </c>
      <c r="O128" s="172">
        <f>ROUND(E128*N128,2)</f>
        <v>6.09</v>
      </c>
      <c r="P128" s="172">
        <v>0</v>
      </c>
      <c r="Q128" s="172">
        <f>ROUND(E128*P128,2)</f>
        <v>0</v>
      </c>
      <c r="R128" s="172" t="s">
        <v>283</v>
      </c>
      <c r="S128" s="172" t="s">
        <v>143</v>
      </c>
      <c r="T128" s="173" t="s">
        <v>143</v>
      </c>
      <c r="U128" s="157">
        <v>0</v>
      </c>
      <c r="V128" s="157">
        <f>ROUND(E128*U128,2)</f>
        <v>0</v>
      </c>
      <c r="W128" s="157"/>
      <c r="X128" s="157" t="s">
        <v>284</v>
      </c>
      <c r="Y128" s="148"/>
      <c r="Z128" s="148"/>
      <c r="AA128" s="148"/>
      <c r="AB128" s="148"/>
      <c r="AC128" s="148"/>
      <c r="AD128" s="148"/>
      <c r="AE128" s="148"/>
      <c r="AF128" s="148"/>
      <c r="AG128" s="148" t="s">
        <v>285</v>
      </c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1" x14ac:dyDescent="0.2">
      <c r="A129" s="155"/>
      <c r="B129" s="156"/>
      <c r="C129" s="185" t="s">
        <v>525</v>
      </c>
      <c r="D129" s="158"/>
      <c r="E129" s="159"/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48"/>
      <c r="Z129" s="148"/>
      <c r="AA129" s="148"/>
      <c r="AB129" s="148"/>
      <c r="AC129" s="148"/>
      <c r="AD129" s="148"/>
      <c r="AE129" s="148"/>
      <c r="AF129" s="148"/>
      <c r="AG129" s="148" t="s">
        <v>170</v>
      </c>
      <c r="AH129" s="148">
        <v>0</v>
      </c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1" x14ac:dyDescent="0.2">
      <c r="A130" s="155"/>
      <c r="B130" s="156"/>
      <c r="C130" s="185" t="s">
        <v>422</v>
      </c>
      <c r="D130" s="158"/>
      <c r="E130" s="159"/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48"/>
      <c r="Z130" s="148"/>
      <c r="AA130" s="148"/>
      <c r="AB130" s="148"/>
      <c r="AC130" s="148"/>
      <c r="AD130" s="148"/>
      <c r="AE130" s="148"/>
      <c r="AF130" s="148"/>
      <c r="AG130" s="148" t="s">
        <v>170</v>
      </c>
      <c r="AH130" s="148">
        <v>0</v>
      </c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1" x14ac:dyDescent="0.2">
      <c r="A131" s="155"/>
      <c r="B131" s="156"/>
      <c r="C131" s="185" t="s">
        <v>526</v>
      </c>
      <c r="D131" s="158"/>
      <c r="E131" s="159">
        <v>1.82483</v>
      </c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8"/>
      <c r="Z131" s="148"/>
      <c r="AA131" s="148"/>
      <c r="AB131" s="148"/>
      <c r="AC131" s="148"/>
      <c r="AD131" s="148"/>
      <c r="AE131" s="148"/>
      <c r="AF131" s="148"/>
      <c r="AG131" s="148" t="s">
        <v>170</v>
      </c>
      <c r="AH131" s="148">
        <v>0</v>
      </c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1" x14ac:dyDescent="0.2">
      <c r="A132" s="155"/>
      <c r="B132" s="156"/>
      <c r="C132" s="185" t="s">
        <v>425</v>
      </c>
      <c r="D132" s="158"/>
      <c r="E132" s="159"/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48"/>
      <c r="Z132" s="148"/>
      <c r="AA132" s="148"/>
      <c r="AB132" s="148"/>
      <c r="AC132" s="148"/>
      <c r="AD132" s="148"/>
      <c r="AE132" s="148"/>
      <c r="AF132" s="148"/>
      <c r="AG132" s="148" t="s">
        <v>170</v>
      </c>
      <c r="AH132" s="148">
        <v>0</v>
      </c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ht="22.5" outlineLevel="1" x14ac:dyDescent="0.2">
      <c r="A133" s="155"/>
      <c r="B133" s="156"/>
      <c r="C133" s="185" t="s">
        <v>527</v>
      </c>
      <c r="D133" s="158"/>
      <c r="E133" s="159">
        <v>4.2606799999999998</v>
      </c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48"/>
      <c r="Z133" s="148"/>
      <c r="AA133" s="148"/>
      <c r="AB133" s="148"/>
      <c r="AC133" s="148"/>
      <c r="AD133" s="148"/>
      <c r="AE133" s="148"/>
      <c r="AF133" s="148"/>
      <c r="AG133" s="148" t="s">
        <v>170</v>
      </c>
      <c r="AH133" s="148">
        <v>0</v>
      </c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1" x14ac:dyDescent="0.2">
      <c r="A134" s="167">
        <v>24</v>
      </c>
      <c r="B134" s="168" t="s">
        <v>528</v>
      </c>
      <c r="C134" s="184" t="s">
        <v>529</v>
      </c>
      <c r="D134" s="169" t="s">
        <v>198</v>
      </c>
      <c r="E134" s="170">
        <v>49.378</v>
      </c>
      <c r="F134" s="171"/>
      <c r="G134" s="172">
        <f>ROUND(E134*F134,2)</f>
        <v>0</v>
      </c>
      <c r="H134" s="171"/>
      <c r="I134" s="172">
        <f>ROUND(E134*H134,2)</f>
        <v>0</v>
      </c>
      <c r="J134" s="171"/>
      <c r="K134" s="172">
        <f>ROUND(E134*J134,2)</f>
        <v>0</v>
      </c>
      <c r="L134" s="172">
        <v>21</v>
      </c>
      <c r="M134" s="172">
        <f>G134*(1+L134/100)</f>
        <v>0</v>
      </c>
      <c r="N134" s="172">
        <v>0</v>
      </c>
      <c r="O134" s="172">
        <f>ROUND(E134*N134,2)</f>
        <v>0</v>
      </c>
      <c r="P134" s="172">
        <v>0</v>
      </c>
      <c r="Q134" s="172">
        <f>ROUND(E134*P134,2)</f>
        <v>0</v>
      </c>
      <c r="R134" s="172" t="s">
        <v>199</v>
      </c>
      <c r="S134" s="172" t="s">
        <v>143</v>
      </c>
      <c r="T134" s="173" t="s">
        <v>143</v>
      </c>
      <c r="U134" s="157">
        <v>0.02</v>
      </c>
      <c r="V134" s="157">
        <f>ROUND(E134*U134,2)</f>
        <v>0.99</v>
      </c>
      <c r="W134" s="157"/>
      <c r="X134" s="157" t="s">
        <v>200</v>
      </c>
      <c r="Y134" s="148"/>
      <c r="Z134" s="148"/>
      <c r="AA134" s="148"/>
      <c r="AB134" s="148"/>
      <c r="AC134" s="148"/>
      <c r="AD134" s="148"/>
      <c r="AE134" s="148"/>
      <c r="AF134" s="148"/>
      <c r="AG134" s="148" t="s">
        <v>201</v>
      </c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outlineLevel="1" x14ac:dyDescent="0.2">
      <c r="A135" s="155"/>
      <c r="B135" s="156"/>
      <c r="C135" s="262" t="s">
        <v>520</v>
      </c>
      <c r="D135" s="263"/>
      <c r="E135" s="263"/>
      <c r="F135" s="263"/>
      <c r="G135" s="263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48"/>
      <c r="Z135" s="148"/>
      <c r="AA135" s="148"/>
      <c r="AB135" s="148"/>
      <c r="AC135" s="148"/>
      <c r="AD135" s="148"/>
      <c r="AE135" s="148"/>
      <c r="AF135" s="148"/>
      <c r="AG135" s="148" t="s">
        <v>207</v>
      </c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outlineLevel="1" x14ac:dyDescent="0.2">
      <c r="A136" s="155"/>
      <c r="B136" s="156"/>
      <c r="C136" s="260" t="s">
        <v>520</v>
      </c>
      <c r="D136" s="261"/>
      <c r="E136" s="261"/>
      <c r="F136" s="261"/>
      <c r="G136" s="261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48"/>
      <c r="Z136" s="148"/>
      <c r="AA136" s="148"/>
      <c r="AB136" s="148"/>
      <c r="AC136" s="148"/>
      <c r="AD136" s="148"/>
      <c r="AE136" s="148"/>
      <c r="AF136" s="148"/>
      <c r="AG136" s="148" t="s">
        <v>148</v>
      </c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outlineLevel="1" x14ac:dyDescent="0.2">
      <c r="A137" s="155"/>
      <c r="B137" s="156"/>
      <c r="C137" s="185" t="s">
        <v>422</v>
      </c>
      <c r="D137" s="158"/>
      <c r="E137" s="159"/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48"/>
      <c r="Z137" s="148"/>
      <c r="AA137" s="148"/>
      <c r="AB137" s="148"/>
      <c r="AC137" s="148"/>
      <c r="AD137" s="148"/>
      <c r="AE137" s="148"/>
      <c r="AF137" s="148"/>
      <c r="AG137" s="148" t="s">
        <v>170</v>
      </c>
      <c r="AH137" s="148">
        <v>0</v>
      </c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outlineLevel="1" x14ac:dyDescent="0.2">
      <c r="A138" s="155"/>
      <c r="B138" s="156"/>
      <c r="C138" s="185" t="s">
        <v>530</v>
      </c>
      <c r="D138" s="158"/>
      <c r="E138" s="159">
        <v>13.65</v>
      </c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48"/>
      <c r="Z138" s="148"/>
      <c r="AA138" s="148"/>
      <c r="AB138" s="148"/>
      <c r="AC138" s="148"/>
      <c r="AD138" s="148"/>
      <c r="AE138" s="148"/>
      <c r="AF138" s="148"/>
      <c r="AG138" s="148" t="s">
        <v>170</v>
      </c>
      <c r="AH138" s="148">
        <v>0</v>
      </c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1" x14ac:dyDescent="0.2">
      <c r="A139" s="155"/>
      <c r="B139" s="156"/>
      <c r="C139" s="185" t="s">
        <v>425</v>
      </c>
      <c r="D139" s="158"/>
      <c r="E139" s="159"/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48"/>
      <c r="Z139" s="148"/>
      <c r="AA139" s="148"/>
      <c r="AB139" s="148"/>
      <c r="AC139" s="148"/>
      <c r="AD139" s="148"/>
      <c r="AE139" s="148"/>
      <c r="AF139" s="148"/>
      <c r="AG139" s="148" t="s">
        <v>170</v>
      </c>
      <c r="AH139" s="148">
        <v>0</v>
      </c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1" x14ac:dyDescent="0.2">
      <c r="A140" s="155"/>
      <c r="B140" s="156"/>
      <c r="C140" s="185" t="s">
        <v>531</v>
      </c>
      <c r="D140" s="158"/>
      <c r="E140" s="159">
        <v>35.728000000000002</v>
      </c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48"/>
      <c r="Z140" s="148"/>
      <c r="AA140" s="148"/>
      <c r="AB140" s="148"/>
      <c r="AC140" s="148"/>
      <c r="AD140" s="148"/>
      <c r="AE140" s="148"/>
      <c r="AF140" s="148"/>
      <c r="AG140" s="148" t="s">
        <v>170</v>
      </c>
      <c r="AH140" s="148">
        <v>0</v>
      </c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1" x14ac:dyDescent="0.2">
      <c r="A141" s="167">
        <v>25</v>
      </c>
      <c r="B141" s="168" t="s">
        <v>484</v>
      </c>
      <c r="C141" s="184" t="s">
        <v>485</v>
      </c>
      <c r="D141" s="169" t="s">
        <v>328</v>
      </c>
      <c r="E141" s="170">
        <v>3.95024</v>
      </c>
      <c r="F141" s="171"/>
      <c r="G141" s="172">
        <f>ROUND(E141*F141,2)</f>
        <v>0</v>
      </c>
      <c r="H141" s="171"/>
      <c r="I141" s="172">
        <f>ROUND(E141*H141,2)</f>
        <v>0</v>
      </c>
      <c r="J141" s="171"/>
      <c r="K141" s="172">
        <f>ROUND(E141*J141,2)</f>
        <v>0</v>
      </c>
      <c r="L141" s="172">
        <v>21</v>
      </c>
      <c r="M141" s="172">
        <f>G141*(1+L141/100)</f>
        <v>0</v>
      </c>
      <c r="N141" s="172">
        <v>1</v>
      </c>
      <c r="O141" s="172">
        <f>ROUND(E141*N141,2)</f>
        <v>3.95</v>
      </c>
      <c r="P141" s="172">
        <v>0</v>
      </c>
      <c r="Q141" s="172">
        <f>ROUND(E141*P141,2)</f>
        <v>0</v>
      </c>
      <c r="R141" s="172" t="s">
        <v>283</v>
      </c>
      <c r="S141" s="172" t="s">
        <v>143</v>
      </c>
      <c r="T141" s="173" t="s">
        <v>143</v>
      </c>
      <c r="U141" s="157">
        <v>0</v>
      </c>
      <c r="V141" s="157">
        <f>ROUND(E141*U141,2)</f>
        <v>0</v>
      </c>
      <c r="W141" s="157"/>
      <c r="X141" s="157" t="s">
        <v>284</v>
      </c>
      <c r="Y141" s="148"/>
      <c r="Z141" s="148"/>
      <c r="AA141" s="148"/>
      <c r="AB141" s="148"/>
      <c r="AC141" s="148"/>
      <c r="AD141" s="148"/>
      <c r="AE141" s="148"/>
      <c r="AF141" s="148"/>
      <c r="AG141" s="148" t="s">
        <v>285</v>
      </c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1" x14ac:dyDescent="0.2">
      <c r="A142" s="155"/>
      <c r="B142" s="156"/>
      <c r="C142" s="185" t="s">
        <v>486</v>
      </c>
      <c r="D142" s="158"/>
      <c r="E142" s="159"/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48"/>
      <c r="Z142" s="148"/>
      <c r="AA142" s="148"/>
      <c r="AB142" s="148"/>
      <c r="AC142" s="148"/>
      <c r="AD142" s="148"/>
      <c r="AE142" s="148"/>
      <c r="AF142" s="148"/>
      <c r="AG142" s="148" t="s">
        <v>170</v>
      </c>
      <c r="AH142" s="148">
        <v>0</v>
      </c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outlineLevel="1" x14ac:dyDescent="0.2">
      <c r="A143" s="155"/>
      <c r="B143" s="156"/>
      <c r="C143" s="185" t="s">
        <v>422</v>
      </c>
      <c r="D143" s="158"/>
      <c r="E143" s="159"/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48"/>
      <c r="Z143" s="148"/>
      <c r="AA143" s="148"/>
      <c r="AB143" s="148"/>
      <c r="AC143" s="148"/>
      <c r="AD143" s="148"/>
      <c r="AE143" s="148"/>
      <c r="AF143" s="148"/>
      <c r="AG143" s="148" t="s">
        <v>170</v>
      </c>
      <c r="AH143" s="148">
        <v>0</v>
      </c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1" x14ac:dyDescent="0.2">
      <c r="A144" s="155"/>
      <c r="B144" s="156"/>
      <c r="C144" s="185" t="s">
        <v>532</v>
      </c>
      <c r="D144" s="158"/>
      <c r="E144" s="159">
        <v>1.0920000000000001</v>
      </c>
      <c r="F144" s="157"/>
      <c r="G144" s="157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48"/>
      <c r="Z144" s="148"/>
      <c r="AA144" s="148"/>
      <c r="AB144" s="148"/>
      <c r="AC144" s="148"/>
      <c r="AD144" s="148"/>
      <c r="AE144" s="148"/>
      <c r="AF144" s="148"/>
      <c r="AG144" s="148" t="s">
        <v>170</v>
      </c>
      <c r="AH144" s="148">
        <v>0</v>
      </c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outlineLevel="1" x14ac:dyDescent="0.2">
      <c r="A145" s="155"/>
      <c r="B145" s="156"/>
      <c r="C145" s="185" t="s">
        <v>425</v>
      </c>
      <c r="D145" s="158"/>
      <c r="E145" s="159"/>
      <c r="F145" s="157"/>
      <c r="G145" s="157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48"/>
      <c r="Z145" s="148"/>
      <c r="AA145" s="148"/>
      <c r="AB145" s="148"/>
      <c r="AC145" s="148"/>
      <c r="AD145" s="148"/>
      <c r="AE145" s="148"/>
      <c r="AF145" s="148"/>
      <c r="AG145" s="148" t="s">
        <v>170</v>
      </c>
      <c r="AH145" s="148">
        <v>0</v>
      </c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outlineLevel="1" x14ac:dyDescent="0.2">
      <c r="A146" s="155"/>
      <c r="B146" s="156"/>
      <c r="C146" s="185" t="s">
        <v>533</v>
      </c>
      <c r="D146" s="158"/>
      <c r="E146" s="159">
        <v>2.8582399999999999</v>
      </c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48"/>
      <c r="Z146" s="148"/>
      <c r="AA146" s="148"/>
      <c r="AB146" s="148"/>
      <c r="AC146" s="148"/>
      <c r="AD146" s="148"/>
      <c r="AE146" s="148"/>
      <c r="AF146" s="148"/>
      <c r="AG146" s="148" t="s">
        <v>170</v>
      </c>
      <c r="AH146" s="148">
        <v>0</v>
      </c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1" x14ac:dyDescent="0.2">
      <c r="A147" s="167">
        <v>26</v>
      </c>
      <c r="B147" s="168" t="s">
        <v>534</v>
      </c>
      <c r="C147" s="184" t="s">
        <v>535</v>
      </c>
      <c r="D147" s="169" t="s">
        <v>198</v>
      </c>
      <c r="E147" s="170">
        <v>7.68</v>
      </c>
      <c r="F147" s="171"/>
      <c r="G147" s="172">
        <f>ROUND(E147*F147,2)</f>
        <v>0</v>
      </c>
      <c r="H147" s="171"/>
      <c r="I147" s="172">
        <f>ROUND(E147*H147,2)</f>
        <v>0</v>
      </c>
      <c r="J147" s="171"/>
      <c r="K147" s="172">
        <f>ROUND(E147*J147,2)</f>
        <v>0</v>
      </c>
      <c r="L147" s="172">
        <v>21</v>
      </c>
      <c r="M147" s="172">
        <f>G147*(1+L147/100)</f>
        <v>0</v>
      </c>
      <c r="N147" s="172">
        <v>0</v>
      </c>
      <c r="O147" s="172">
        <f>ROUND(E147*N147,2)</f>
        <v>0</v>
      </c>
      <c r="P147" s="172">
        <v>0</v>
      </c>
      <c r="Q147" s="172">
        <f>ROUND(E147*P147,2)</f>
        <v>0</v>
      </c>
      <c r="R147" s="172" t="s">
        <v>199</v>
      </c>
      <c r="S147" s="172" t="s">
        <v>143</v>
      </c>
      <c r="T147" s="173" t="s">
        <v>143</v>
      </c>
      <c r="U147" s="157">
        <v>0.03</v>
      </c>
      <c r="V147" s="157">
        <f>ROUND(E147*U147,2)</f>
        <v>0.23</v>
      </c>
      <c r="W147" s="157"/>
      <c r="X147" s="157" t="s">
        <v>200</v>
      </c>
      <c r="Y147" s="148"/>
      <c r="Z147" s="148"/>
      <c r="AA147" s="148"/>
      <c r="AB147" s="148"/>
      <c r="AC147" s="148"/>
      <c r="AD147" s="148"/>
      <c r="AE147" s="148"/>
      <c r="AF147" s="148"/>
      <c r="AG147" s="148" t="s">
        <v>201</v>
      </c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1" x14ac:dyDescent="0.2">
      <c r="A148" s="155"/>
      <c r="B148" s="156"/>
      <c r="C148" s="262" t="s">
        <v>520</v>
      </c>
      <c r="D148" s="263"/>
      <c r="E148" s="263"/>
      <c r="F148" s="263"/>
      <c r="G148" s="263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48"/>
      <c r="Z148" s="148"/>
      <c r="AA148" s="148"/>
      <c r="AB148" s="148"/>
      <c r="AC148" s="148"/>
      <c r="AD148" s="148"/>
      <c r="AE148" s="148"/>
      <c r="AF148" s="148"/>
      <c r="AG148" s="148" t="s">
        <v>207</v>
      </c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1" x14ac:dyDescent="0.2">
      <c r="A149" s="155"/>
      <c r="B149" s="156"/>
      <c r="C149" s="260" t="s">
        <v>520</v>
      </c>
      <c r="D149" s="261"/>
      <c r="E149" s="261"/>
      <c r="F149" s="261"/>
      <c r="G149" s="261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48"/>
      <c r="Z149" s="148"/>
      <c r="AA149" s="148"/>
      <c r="AB149" s="148"/>
      <c r="AC149" s="148"/>
      <c r="AD149" s="148"/>
      <c r="AE149" s="148"/>
      <c r="AF149" s="148"/>
      <c r="AG149" s="148" t="s">
        <v>148</v>
      </c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1" x14ac:dyDescent="0.2">
      <c r="A150" s="155"/>
      <c r="B150" s="156"/>
      <c r="C150" s="185" t="s">
        <v>422</v>
      </c>
      <c r="D150" s="158"/>
      <c r="E150" s="159"/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48"/>
      <c r="Z150" s="148"/>
      <c r="AA150" s="148"/>
      <c r="AB150" s="148"/>
      <c r="AC150" s="148"/>
      <c r="AD150" s="148"/>
      <c r="AE150" s="148"/>
      <c r="AF150" s="148"/>
      <c r="AG150" s="148" t="s">
        <v>170</v>
      </c>
      <c r="AH150" s="148">
        <v>0</v>
      </c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outlineLevel="1" x14ac:dyDescent="0.2">
      <c r="A151" s="155"/>
      <c r="B151" s="156"/>
      <c r="C151" s="185" t="s">
        <v>536</v>
      </c>
      <c r="D151" s="158"/>
      <c r="E151" s="159">
        <v>2.56</v>
      </c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48"/>
      <c r="Z151" s="148"/>
      <c r="AA151" s="148"/>
      <c r="AB151" s="148"/>
      <c r="AC151" s="148"/>
      <c r="AD151" s="148"/>
      <c r="AE151" s="148"/>
      <c r="AF151" s="148"/>
      <c r="AG151" s="148" t="s">
        <v>170</v>
      </c>
      <c r="AH151" s="148">
        <v>0</v>
      </c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1" x14ac:dyDescent="0.2">
      <c r="A152" s="155"/>
      <c r="B152" s="156"/>
      <c r="C152" s="185" t="s">
        <v>425</v>
      </c>
      <c r="D152" s="158"/>
      <c r="E152" s="159"/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48"/>
      <c r="Z152" s="148"/>
      <c r="AA152" s="148"/>
      <c r="AB152" s="148"/>
      <c r="AC152" s="148"/>
      <c r="AD152" s="148"/>
      <c r="AE152" s="148"/>
      <c r="AF152" s="148"/>
      <c r="AG152" s="148" t="s">
        <v>170</v>
      </c>
      <c r="AH152" s="148">
        <v>0</v>
      </c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1" x14ac:dyDescent="0.2">
      <c r="A153" s="155"/>
      <c r="B153" s="156"/>
      <c r="C153" s="185" t="s">
        <v>537</v>
      </c>
      <c r="D153" s="158"/>
      <c r="E153" s="159">
        <v>5.12</v>
      </c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48"/>
      <c r="Z153" s="148"/>
      <c r="AA153" s="148"/>
      <c r="AB153" s="148"/>
      <c r="AC153" s="148"/>
      <c r="AD153" s="148"/>
      <c r="AE153" s="148"/>
      <c r="AF153" s="148"/>
      <c r="AG153" s="148" t="s">
        <v>170</v>
      </c>
      <c r="AH153" s="148">
        <v>0</v>
      </c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1" x14ac:dyDescent="0.2">
      <c r="A154" s="167">
        <v>27</v>
      </c>
      <c r="B154" s="168" t="s">
        <v>538</v>
      </c>
      <c r="C154" s="184" t="s">
        <v>539</v>
      </c>
      <c r="D154" s="169" t="s">
        <v>540</v>
      </c>
      <c r="E154" s="170">
        <v>1167.3599999999999</v>
      </c>
      <c r="F154" s="171"/>
      <c r="G154" s="172">
        <f>ROUND(E154*F154,2)</f>
        <v>0</v>
      </c>
      <c r="H154" s="171"/>
      <c r="I154" s="172">
        <f>ROUND(E154*H154,2)</f>
        <v>0</v>
      </c>
      <c r="J154" s="171"/>
      <c r="K154" s="172">
        <f>ROUND(E154*J154,2)</f>
        <v>0</v>
      </c>
      <c r="L154" s="172">
        <v>21</v>
      </c>
      <c r="M154" s="172">
        <f>G154*(1+L154/100)</f>
        <v>0</v>
      </c>
      <c r="N154" s="172">
        <v>1E-3</v>
      </c>
      <c r="O154" s="172">
        <f>ROUND(E154*N154,2)</f>
        <v>1.17</v>
      </c>
      <c r="P154" s="172">
        <v>0</v>
      </c>
      <c r="Q154" s="172">
        <f>ROUND(E154*P154,2)</f>
        <v>0</v>
      </c>
      <c r="R154" s="172" t="s">
        <v>283</v>
      </c>
      <c r="S154" s="172" t="s">
        <v>143</v>
      </c>
      <c r="T154" s="173" t="s">
        <v>143</v>
      </c>
      <c r="U154" s="157">
        <v>0</v>
      </c>
      <c r="V154" s="157">
        <f>ROUND(E154*U154,2)</f>
        <v>0</v>
      </c>
      <c r="W154" s="157"/>
      <c r="X154" s="157" t="s">
        <v>284</v>
      </c>
      <c r="Y154" s="148"/>
      <c r="Z154" s="148"/>
      <c r="AA154" s="148"/>
      <c r="AB154" s="148"/>
      <c r="AC154" s="148"/>
      <c r="AD154" s="148"/>
      <c r="AE154" s="148"/>
      <c r="AF154" s="148"/>
      <c r="AG154" s="148" t="s">
        <v>285</v>
      </c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1" x14ac:dyDescent="0.2">
      <c r="A155" s="155"/>
      <c r="B155" s="156"/>
      <c r="C155" s="185" t="s">
        <v>541</v>
      </c>
      <c r="D155" s="158"/>
      <c r="E155" s="159"/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48"/>
      <c r="Z155" s="148"/>
      <c r="AA155" s="148"/>
      <c r="AB155" s="148"/>
      <c r="AC155" s="148"/>
      <c r="AD155" s="148"/>
      <c r="AE155" s="148"/>
      <c r="AF155" s="148"/>
      <c r="AG155" s="148" t="s">
        <v>170</v>
      </c>
      <c r="AH155" s="148">
        <v>0</v>
      </c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1" x14ac:dyDescent="0.2">
      <c r="A156" s="155"/>
      <c r="B156" s="156"/>
      <c r="C156" s="185" t="s">
        <v>422</v>
      </c>
      <c r="D156" s="158"/>
      <c r="E156" s="159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48"/>
      <c r="Z156" s="148"/>
      <c r="AA156" s="148"/>
      <c r="AB156" s="148"/>
      <c r="AC156" s="148"/>
      <c r="AD156" s="148"/>
      <c r="AE156" s="148"/>
      <c r="AF156" s="148"/>
      <c r="AG156" s="148" t="s">
        <v>170</v>
      </c>
      <c r="AH156" s="148">
        <v>0</v>
      </c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outlineLevel="1" x14ac:dyDescent="0.2">
      <c r="A157" s="155"/>
      <c r="B157" s="156"/>
      <c r="C157" s="185" t="s">
        <v>542</v>
      </c>
      <c r="D157" s="158"/>
      <c r="E157" s="159">
        <v>389.12</v>
      </c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48"/>
      <c r="Z157" s="148"/>
      <c r="AA157" s="148"/>
      <c r="AB157" s="148"/>
      <c r="AC157" s="148"/>
      <c r="AD157" s="148"/>
      <c r="AE157" s="148"/>
      <c r="AF157" s="148"/>
      <c r="AG157" s="148" t="s">
        <v>170</v>
      </c>
      <c r="AH157" s="148">
        <v>0</v>
      </c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outlineLevel="1" x14ac:dyDescent="0.2">
      <c r="A158" s="155"/>
      <c r="B158" s="156"/>
      <c r="C158" s="185" t="s">
        <v>425</v>
      </c>
      <c r="D158" s="158"/>
      <c r="E158" s="159"/>
      <c r="F158" s="157"/>
      <c r="G158" s="1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48"/>
      <c r="Z158" s="148"/>
      <c r="AA158" s="148"/>
      <c r="AB158" s="148"/>
      <c r="AC158" s="148"/>
      <c r="AD158" s="148"/>
      <c r="AE158" s="148"/>
      <c r="AF158" s="148"/>
      <c r="AG158" s="148" t="s">
        <v>170</v>
      </c>
      <c r="AH158" s="148">
        <v>0</v>
      </c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outlineLevel="1" x14ac:dyDescent="0.2">
      <c r="A159" s="155"/>
      <c r="B159" s="156"/>
      <c r="C159" s="185" t="s">
        <v>543</v>
      </c>
      <c r="D159" s="158"/>
      <c r="E159" s="159">
        <v>778.24</v>
      </c>
      <c r="F159" s="157"/>
      <c r="G159" s="157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48"/>
      <c r="Z159" s="148"/>
      <c r="AA159" s="148"/>
      <c r="AB159" s="148"/>
      <c r="AC159" s="148"/>
      <c r="AD159" s="148"/>
      <c r="AE159" s="148"/>
      <c r="AF159" s="148"/>
      <c r="AG159" s="148" t="s">
        <v>170</v>
      </c>
      <c r="AH159" s="148">
        <v>0</v>
      </c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outlineLevel="1" x14ac:dyDescent="0.2">
      <c r="A160" s="167">
        <v>28</v>
      </c>
      <c r="B160" s="168" t="s">
        <v>544</v>
      </c>
      <c r="C160" s="184" t="s">
        <v>545</v>
      </c>
      <c r="D160" s="169" t="s">
        <v>198</v>
      </c>
      <c r="E160" s="170">
        <v>34.56</v>
      </c>
      <c r="F160" s="171"/>
      <c r="G160" s="172">
        <f>ROUND(E160*F160,2)</f>
        <v>0</v>
      </c>
      <c r="H160" s="171"/>
      <c r="I160" s="172">
        <f>ROUND(E160*H160,2)</f>
        <v>0</v>
      </c>
      <c r="J160" s="171"/>
      <c r="K160" s="172">
        <f>ROUND(E160*J160,2)</f>
        <v>0</v>
      </c>
      <c r="L160" s="172">
        <v>21</v>
      </c>
      <c r="M160" s="172">
        <f>G160*(1+L160/100)</f>
        <v>0</v>
      </c>
      <c r="N160" s="172">
        <v>0</v>
      </c>
      <c r="O160" s="172">
        <f>ROUND(E160*N160,2)</f>
        <v>0</v>
      </c>
      <c r="P160" s="172">
        <v>0</v>
      </c>
      <c r="Q160" s="172">
        <f>ROUND(E160*P160,2)</f>
        <v>0</v>
      </c>
      <c r="R160" s="172" t="s">
        <v>199</v>
      </c>
      <c r="S160" s="172" t="s">
        <v>143</v>
      </c>
      <c r="T160" s="173" t="s">
        <v>143</v>
      </c>
      <c r="U160" s="157">
        <v>0.02</v>
      </c>
      <c r="V160" s="157">
        <f>ROUND(E160*U160,2)</f>
        <v>0.69</v>
      </c>
      <c r="W160" s="157"/>
      <c r="X160" s="157" t="s">
        <v>200</v>
      </c>
      <c r="Y160" s="148"/>
      <c r="Z160" s="148"/>
      <c r="AA160" s="148"/>
      <c r="AB160" s="148"/>
      <c r="AC160" s="148"/>
      <c r="AD160" s="148"/>
      <c r="AE160" s="148"/>
      <c r="AF160" s="148"/>
      <c r="AG160" s="148" t="s">
        <v>201</v>
      </c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outlineLevel="1" x14ac:dyDescent="0.2">
      <c r="A161" s="155"/>
      <c r="B161" s="156"/>
      <c r="C161" s="262" t="s">
        <v>520</v>
      </c>
      <c r="D161" s="263"/>
      <c r="E161" s="263"/>
      <c r="F161" s="263"/>
      <c r="G161" s="263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48"/>
      <c r="Z161" s="148"/>
      <c r="AA161" s="148"/>
      <c r="AB161" s="148"/>
      <c r="AC161" s="148"/>
      <c r="AD161" s="148"/>
      <c r="AE161" s="148"/>
      <c r="AF161" s="148"/>
      <c r="AG161" s="148" t="s">
        <v>207</v>
      </c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1" x14ac:dyDescent="0.2">
      <c r="A162" s="155"/>
      <c r="B162" s="156"/>
      <c r="C162" s="260" t="s">
        <v>520</v>
      </c>
      <c r="D162" s="261"/>
      <c r="E162" s="261"/>
      <c r="F162" s="261"/>
      <c r="G162" s="261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48"/>
      <c r="Z162" s="148"/>
      <c r="AA162" s="148"/>
      <c r="AB162" s="148"/>
      <c r="AC162" s="148"/>
      <c r="AD162" s="148"/>
      <c r="AE162" s="148"/>
      <c r="AF162" s="148"/>
      <c r="AG162" s="148" t="s">
        <v>148</v>
      </c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outlineLevel="1" x14ac:dyDescent="0.2">
      <c r="A163" s="155"/>
      <c r="B163" s="156"/>
      <c r="C163" s="185" t="s">
        <v>422</v>
      </c>
      <c r="D163" s="158"/>
      <c r="E163" s="159"/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48"/>
      <c r="Z163" s="148"/>
      <c r="AA163" s="148"/>
      <c r="AB163" s="148"/>
      <c r="AC163" s="148"/>
      <c r="AD163" s="148"/>
      <c r="AE163" s="148"/>
      <c r="AF163" s="148"/>
      <c r="AG163" s="148" t="s">
        <v>170</v>
      </c>
      <c r="AH163" s="148">
        <v>0</v>
      </c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outlineLevel="1" x14ac:dyDescent="0.2">
      <c r="A164" s="155"/>
      <c r="B164" s="156"/>
      <c r="C164" s="185" t="s">
        <v>546</v>
      </c>
      <c r="D164" s="158"/>
      <c r="E164" s="159">
        <v>11.52</v>
      </c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48"/>
      <c r="Z164" s="148"/>
      <c r="AA164" s="148"/>
      <c r="AB164" s="148"/>
      <c r="AC164" s="148"/>
      <c r="AD164" s="148"/>
      <c r="AE164" s="148"/>
      <c r="AF164" s="148"/>
      <c r="AG164" s="148" t="s">
        <v>170</v>
      </c>
      <c r="AH164" s="148">
        <v>0</v>
      </c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outlineLevel="1" x14ac:dyDescent="0.2">
      <c r="A165" s="155"/>
      <c r="B165" s="156"/>
      <c r="C165" s="185" t="s">
        <v>425</v>
      </c>
      <c r="D165" s="158"/>
      <c r="E165" s="159"/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48"/>
      <c r="Z165" s="148"/>
      <c r="AA165" s="148"/>
      <c r="AB165" s="148"/>
      <c r="AC165" s="148"/>
      <c r="AD165" s="148"/>
      <c r="AE165" s="148"/>
      <c r="AF165" s="148"/>
      <c r="AG165" s="148" t="s">
        <v>170</v>
      </c>
      <c r="AH165" s="148">
        <v>0</v>
      </c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outlineLevel="1" x14ac:dyDescent="0.2">
      <c r="A166" s="155"/>
      <c r="B166" s="156"/>
      <c r="C166" s="185" t="s">
        <v>547</v>
      </c>
      <c r="D166" s="158"/>
      <c r="E166" s="159">
        <v>23.04</v>
      </c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48"/>
      <c r="Z166" s="148"/>
      <c r="AA166" s="148"/>
      <c r="AB166" s="148"/>
      <c r="AC166" s="148"/>
      <c r="AD166" s="148"/>
      <c r="AE166" s="148"/>
      <c r="AF166" s="148"/>
      <c r="AG166" s="148" t="s">
        <v>170</v>
      </c>
      <c r="AH166" s="148">
        <v>0</v>
      </c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outlineLevel="1" x14ac:dyDescent="0.2">
      <c r="A167" s="167">
        <v>29</v>
      </c>
      <c r="B167" s="168" t="s">
        <v>484</v>
      </c>
      <c r="C167" s="184" t="s">
        <v>485</v>
      </c>
      <c r="D167" s="169" t="s">
        <v>328</v>
      </c>
      <c r="E167" s="170">
        <v>15.0336</v>
      </c>
      <c r="F167" s="171"/>
      <c r="G167" s="172">
        <f>ROUND(E167*F167,2)</f>
        <v>0</v>
      </c>
      <c r="H167" s="171"/>
      <c r="I167" s="172">
        <f>ROUND(E167*H167,2)</f>
        <v>0</v>
      </c>
      <c r="J167" s="171"/>
      <c r="K167" s="172">
        <f>ROUND(E167*J167,2)</f>
        <v>0</v>
      </c>
      <c r="L167" s="172">
        <v>21</v>
      </c>
      <c r="M167" s="172">
        <f>G167*(1+L167/100)</f>
        <v>0</v>
      </c>
      <c r="N167" s="172">
        <v>1</v>
      </c>
      <c r="O167" s="172">
        <f>ROUND(E167*N167,2)</f>
        <v>15.03</v>
      </c>
      <c r="P167" s="172">
        <v>0</v>
      </c>
      <c r="Q167" s="172">
        <f>ROUND(E167*P167,2)</f>
        <v>0</v>
      </c>
      <c r="R167" s="172" t="s">
        <v>283</v>
      </c>
      <c r="S167" s="172" t="s">
        <v>143</v>
      </c>
      <c r="T167" s="173" t="s">
        <v>143</v>
      </c>
      <c r="U167" s="157">
        <v>0</v>
      </c>
      <c r="V167" s="157">
        <f>ROUND(E167*U167,2)</f>
        <v>0</v>
      </c>
      <c r="W167" s="157"/>
      <c r="X167" s="157" t="s">
        <v>284</v>
      </c>
      <c r="Y167" s="148"/>
      <c r="Z167" s="148"/>
      <c r="AA167" s="148"/>
      <c r="AB167" s="148"/>
      <c r="AC167" s="148"/>
      <c r="AD167" s="148"/>
      <c r="AE167" s="148"/>
      <c r="AF167" s="148"/>
      <c r="AG167" s="148" t="s">
        <v>285</v>
      </c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1" x14ac:dyDescent="0.2">
      <c r="A168" s="155"/>
      <c r="B168" s="156"/>
      <c r="C168" s="185" t="s">
        <v>486</v>
      </c>
      <c r="D168" s="158"/>
      <c r="E168" s="159"/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48"/>
      <c r="Z168" s="148"/>
      <c r="AA168" s="148"/>
      <c r="AB168" s="148"/>
      <c r="AC168" s="148"/>
      <c r="AD168" s="148"/>
      <c r="AE168" s="148"/>
      <c r="AF168" s="148"/>
      <c r="AG168" s="148" t="s">
        <v>170</v>
      </c>
      <c r="AH168" s="148">
        <v>0</v>
      </c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outlineLevel="1" x14ac:dyDescent="0.2">
      <c r="A169" s="155"/>
      <c r="B169" s="156"/>
      <c r="C169" s="185" t="s">
        <v>422</v>
      </c>
      <c r="D169" s="158"/>
      <c r="E169" s="159"/>
      <c r="F169" s="157"/>
      <c r="G169" s="157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48"/>
      <c r="Z169" s="148"/>
      <c r="AA169" s="148"/>
      <c r="AB169" s="148"/>
      <c r="AC169" s="148"/>
      <c r="AD169" s="148"/>
      <c r="AE169" s="148"/>
      <c r="AF169" s="148"/>
      <c r="AG169" s="148" t="s">
        <v>170</v>
      </c>
      <c r="AH169" s="148">
        <v>0</v>
      </c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outlineLevel="1" x14ac:dyDescent="0.2">
      <c r="A170" s="155"/>
      <c r="B170" s="156"/>
      <c r="C170" s="185" t="s">
        <v>548</v>
      </c>
      <c r="D170" s="158"/>
      <c r="E170" s="159">
        <v>5.0111999999999997</v>
      </c>
      <c r="F170" s="157"/>
      <c r="G170" s="157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48"/>
      <c r="Z170" s="148"/>
      <c r="AA170" s="148"/>
      <c r="AB170" s="148"/>
      <c r="AC170" s="148"/>
      <c r="AD170" s="148"/>
      <c r="AE170" s="148"/>
      <c r="AF170" s="148"/>
      <c r="AG170" s="148" t="s">
        <v>170</v>
      </c>
      <c r="AH170" s="148">
        <v>0</v>
      </c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outlineLevel="1" x14ac:dyDescent="0.2">
      <c r="A171" s="155"/>
      <c r="B171" s="156"/>
      <c r="C171" s="185" t="s">
        <v>425</v>
      </c>
      <c r="D171" s="158"/>
      <c r="E171" s="159"/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48"/>
      <c r="Z171" s="148"/>
      <c r="AA171" s="148"/>
      <c r="AB171" s="148"/>
      <c r="AC171" s="148"/>
      <c r="AD171" s="148"/>
      <c r="AE171" s="148"/>
      <c r="AF171" s="148"/>
      <c r="AG171" s="148" t="s">
        <v>170</v>
      </c>
      <c r="AH171" s="148">
        <v>0</v>
      </c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outlineLevel="1" x14ac:dyDescent="0.2">
      <c r="A172" s="155"/>
      <c r="B172" s="156"/>
      <c r="C172" s="185" t="s">
        <v>549</v>
      </c>
      <c r="D172" s="158"/>
      <c r="E172" s="159">
        <v>10.022399999999999</v>
      </c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48"/>
      <c r="Z172" s="148"/>
      <c r="AA172" s="148"/>
      <c r="AB172" s="148"/>
      <c r="AC172" s="148"/>
      <c r="AD172" s="148"/>
      <c r="AE172" s="148"/>
      <c r="AF172" s="148"/>
      <c r="AG172" s="148" t="s">
        <v>170</v>
      </c>
      <c r="AH172" s="148">
        <v>0</v>
      </c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x14ac:dyDescent="0.2">
      <c r="A173" s="161" t="s">
        <v>138</v>
      </c>
      <c r="B173" s="162" t="s">
        <v>96</v>
      </c>
      <c r="C173" s="183" t="s">
        <v>97</v>
      </c>
      <c r="D173" s="163"/>
      <c r="E173" s="164"/>
      <c r="F173" s="165"/>
      <c r="G173" s="165">
        <f>SUMIF(AG174:AG215,"&lt;&gt;NOR",G174:G215)</f>
        <v>0</v>
      </c>
      <c r="H173" s="165"/>
      <c r="I173" s="165">
        <f>SUM(I174:I215)</f>
        <v>0</v>
      </c>
      <c r="J173" s="165"/>
      <c r="K173" s="165">
        <f>SUM(K174:K215)</f>
        <v>0</v>
      </c>
      <c r="L173" s="165"/>
      <c r="M173" s="165">
        <f>SUM(M174:M215)</f>
        <v>0</v>
      </c>
      <c r="N173" s="165"/>
      <c r="O173" s="165">
        <f>SUM(O174:O215)</f>
        <v>0.5099999999999999</v>
      </c>
      <c r="P173" s="165"/>
      <c r="Q173" s="165">
        <f>SUM(Q174:Q215)</f>
        <v>0</v>
      </c>
      <c r="R173" s="165"/>
      <c r="S173" s="165"/>
      <c r="T173" s="166"/>
      <c r="U173" s="160"/>
      <c r="V173" s="160">
        <f>SUM(V174:V215)</f>
        <v>10.57</v>
      </c>
      <c r="W173" s="160"/>
      <c r="X173" s="160"/>
      <c r="AG173" t="s">
        <v>139</v>
      </c>
    </row>
    <row r="174" spans="1:60" outlineLevel="1" x14ac:dyDescent="0.2">
      <c r="A174" s="167">
        <v>30</v>
      </c>
      <c r="B174" s="168" t="s">
        <v>550</v>
      </c>
      <c r="C174" s="184" t="s">
        <v>551</v>
      </c>
      <c r="D174" s="169" t="s">
        <v>275</v>
      </c>
      <c r="E174" s="170">
        <v>3</v>
      </c>
      <c r="F174" s="171"/>
      <c r="G174" s="172">
        <f>ROUND(E174*F174,2)</f>
        <v>0</v>
      </c>
      <c r="H174" s="171"/>
      <c r="I174" s="172">
        <f>ROUND(E174*H174,2)</f>
        <v>0</v>
      </c>
      <c r="J174" s="171"/>
      <c r="K174" s="172">
        <f>ROUND(E174*J174,2)</f>
        <v>0</v>
      </c>
      <c r="L174" s="172">
        <v>21</v>
      </c>
      <c r="M174" s="172">
        <f>G174*(1+L174/100)</f>
        <v>0</v>
      </c>
      <c r="N174" s="172">
        <v>0</v>
      </c>
      <c r="O174" s="172">
        <f>ROUND(E174*N174,2)</f>
        <v>0</v>
      </c>
      <c r="P174" s="172">
        <v>0</v>
      </c>
      <c r="Q174" s="172">
        <f>ROUND(E174*P174,2)</f>
        <v>0</v>
      </c>
      <c r="R174" s="172" t="s">
        <v>270</v>
      </c>
      <c r="S174" s="172" t="s">
        <v>143</v>
      </c>
      <c r="T174" s="173" t="s">
        <v>143</v>
      </c>
      <c r="U174" s="157">
        <v>1.25</v>
      </c>
      <c r="V174" s="157">
        <f>ROUND(E174*U174,2)</f>
        <v>3.75</v>
      </c>
      <c r="W174" s="157"/>
      <c r="X174" s="157" t="s">
        <v>200</v>
      </c>
      <c r="Y174" s="148"/>
      <c r="Z174" s="148"/>
      <c r="AA174" s="148"/>
      <c r="AB174" s="148"/>
      <c r="AC174" s="148"/>
      <c r="AD174" s="148"/>
      <c r="AE174" s="148"/>
      <c r="AF174" s="148"/>
      <c r="AG174" s="148" t="s">
        <v>201</v>
      </c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</row>
    <row r="175" spans="1:60" outlineLevel="1" x14ac:dyDescent="0.2">
      <c r="A175" s="155"/>
      <c r="B175" s="156"/>
      <c r="C175" s="185" t="s">
        <v>552</v>
      </c>
      <c r="D175" s="158"/>
      <c r="E175" s="159">
        <v>1</v>
      </c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48"/>
      <c r="Z175" s="148"/>
      <c r="AA175" s="148"/>
      <c r="AB175" s="148"/>
      <c r="AC175" s="148"/>
      <c r="AD175" s="148"/>
      <c r="AE175" s="148"/>
      <c r="AF175" s="148"/>
      <c r="AG175" s="148" t="s">
        <v>170</v>
      </c>
      <c r="AH175" s="148">
        <v>0</v>
      </c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 outlineLevel="1" x14ac:dyDescent="0.2">
      <c r="A176" s="155"/>
      <c r="B176" s="156"/>
      <c r="C176" s="185" t="s">
        <v>553</v>
      </c>
      <c r="D176" s="158"/>
      <c r="E176" s="159">
        <v>2</v>
      </c>
      <c r="F176" s="157"/>
      <c r="G176" s="157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48"/>
      <c r="Z176" s="148"/>
      <c r="AA176" s="148"/>
      <c r="AB176" s="148"/>
      <c r="AC176" s="148"/>
      <c r="AD176" s="148"/>
      <c r="AE176" s="148"/>
      <c r="AF176" s="148"/>
      <c r="AG176" s="148" t="s">
        <v>170</v>
      </c>
      <c r="AH176" s="148">
        <v>0</v>
      </c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outlineLevel="1" x14ac:dyDescent="0.2">
      <c r="A177" s="167">
        <v>31</v>
      </c>
      <c r="B177" s="168" t="s">
        <v>554</v>
      </c>
      <c r="C177" s="184" t="s">
        <v>555</v>
      </c>
      <c r="D177" s="169" t="s">
        <v>275</v>
      </c>
      <c r="E177" s="170">
        <v>3</v>
      </c>
      <c r="F177" s="171"/>
      <c r="G177" s="172">
        <f>ROUND(E177*F177,2)</f>
        <v>0</v>
      </c>
      <c r="H177" s="171"/>
      <c r="I177" s="172">
        <f>ROUND(E177*H177,2)</f>
        <v>0</v>
      </c>
      <c r="J177" s="171"/>
      <c r="K177" s="172">
        <f>ROUND(E177*J177,2)</f>
        <v>0</v>
      </c>
      <c r="L177" s="172">
        <v>21</v>
      </c>
      <c r="M177" s="172">
        <f>G177*(1+L177/100)</f>
        <v>0</v>
      </c>
      <c r="N177" s="172">
        <v>0.02</v>
      </c>
      <c r="O177" s="172">
        <f>ROUND(E177*N177,2)</f>
        <v>0.06</v>
      </c>
      <c r="P177" s="172">
        <v>0</v>
      </c>
      <c r="Q177" s="172">
        <f>ROUND(E177*P177,2)</f>
        <v>0</v>
      </c>
      <c r="R177" s="172" t="s">
        <v>283</v>
      </c>
      <c r="S177" s="172" t="s">
        <v>143</v>
      </c>
      <c r="T177" s="173" t="s">
        <v>143</v>
      </c>
      <c r="U177" s="157">
        <v>0</v>
      </c>
      <c r="V177" s="157">
        <f>ROUND(E177*U177,2)</f>
        <v>0</v>
      </c>
      <c r="W177" s="157"/>
      <c r="X177" s="157" t="s">
        <v>284</v>
      </c>
      <c r="Y177" s="148"/>
      <c r="Z177" s="148"/>
      <c r="AA177" s="148"/>
      <c r="AB177" s="148"/>
      <c r="AC177" s="148"/>
      <c r="AD177" s="148"/>
      <c r="AE177" s="148"/>
      <c r="AF177" s="148"/>
      <c r="AG177" s="148" t="s">
        <v>285</v>
      </c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outlineLevel="1" x14ac:dyDescent="0.2">
      <c r="A178" s="155"/>
      <c r="B178" s="156"/>
      <c r="C178" s="185" t="s">
        <v>556</v>
      </c>
      <c r="D178" s="158"/>
      <c r="E178" s="159">
        <v>3</v>
      </c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48"/>
      <c r="Z178" s="148"/>
      <c r="AA178" s="148"/>
      <c r="AB178" s="148"/>
      <c r="AC178" s="148"/>
      <c r="AD178" s="148"/>
      <c r="AE178" s="148"/>
      <c r="AF178" s="148"/>
      <c r="AG178" s="148" t="s">
        <v>170</v>
      </c>
      <c r="AH178" s="148">
        <v>5</v>
      </c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</row>
    <row r="179" spans="1:60" outlineLevel="1" x14ac:dyDescent="0.2">
      <c r="A179" s="167">
        <v>32</v>
      </c>
      <c r="B179" s="168" t="s">
        <v>557</v>
      </c>
      <c r="C179" s="184" t="s">
        <v>558</v>
      </c>
      <c r="D179" s="169" t="s">
        <v>275</v>
      </c>
      <c r="E179" s="170">
        <v>3</v>
      </c>
      <c r="F179" s="171"/>
      <c r="G179" s="172">
        <f>ROUND(E179*F179,2)</f>
        <v>0</v>
      </c>
      <c r="H179" s="171"/>
      <c r="I179" s="172">
        <f>ROUND(E179*H179,2)</f>
        <v>0</v>
      </c>
      <c r="J179" s="171"/>
      <c r="K179" s="172">
        <f>ROUND(E179*J179,2)</f>
        <v>0</v>
      </c>
      <c r="L179" s="172">
        <v>21</v>
      </c>
      <c r="M179" s="172">
        <f>G179*(1+L179/100)</f>
        <v>0</v>
      </c>
      <c r="N179" s="172">
        <v>1.5E-3</v>
      </c>
      <c r="O179" s="172">
        <f>ROUND(E179*N179,2)</f>
        <v>0</v>
      </c>
      <c r="P179" s="172">
        <v>0</v>
      </c>
      <c r="Q179" s="172">
        <f>ROUND(E179*P179,2)</f>
        <v>0</v>
      </c>
      <c r="R179" s="172" t="s">
        <v>283</v>
      </c>
      <c r="S179" s="172" t="s">
        <v>143</v>
      </c>
      <c r="T179" s="173" t="s">
        <v>143</v>
      </c>
      <c r="U179" s="157">
        <v>0</v>
      </c>
      <c r="V179" s="157">
        <f>ROUND(E179*U179,2)</f>
        <v>0</v>
      </c>
      <c r="W179" s="157"/>
      <c r="X179" s="157" t="s">
        <v>284</v>
      </c>
      <c r="Y179" s="148"/>
      <c r="Z179" s="148"/>
      <c r="AA179" s="148"/>
      <c r="AB179" s="148"/>
      <c r="AC179" s="148"/>
      <c r="AD179" s="148"/>
      <c r="AE179" s="148"/>
      <c r="AF179" s="148"/>
      <c r="AG179" s="148" t="s">
        <v>285</v>
      </c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 outlineLevel="1" x14ac:dyDescent="0.2">
      <c r="A180" s="155"/>
      <c r="B180" s="156"/>
      <c r="C180" s="185" t="s">
        <v>559</v>
      </c>
      <c r="D180" s="158"/>
      <c r="E180" s="159">
        <v>3</v>
      </c>
      <c r="F180" s="157"/>
      <c r="G180" s="157"/>
      <c r="H180" s="157"/>
      <c r="I180" s="157"/>
      <c r="J180" s="157"/>
      <c r="K180" s="157"/>
      <c r="L180" s="157"/>
      <c r="M180" s="157"/>
      <c r="N180" s="157"/>
      <c r="O180" s="157"/>
      <c r="P180" s="157"/>
      <c r="Q180" s="157"/>
      <c r="R180" s="157"/>
      <c r="S180" s="157"/>
      <c r="T180" s="157"/>
      <c r="U180" s="157"/>
      <c r="V180" s="157"/>
      <c r="W180" s="157"/>
      <c r="X180" s="157"/>
      <c r="Y180" s="148"/>
      <c r="Z180" s="148"/>
      <c r="AA180" s="148"/>
      <c r="AB180" s="148"/>
      <c r="AC180" s="148"/>
      <c r="AD180" s="148"/>
      <c r="AE180" s="148"/>
      <c r="AF180" s="148"/>
      <c r="AG180" s="148" t="s">
        <v>170</v>
      </c>
      <c r="AH180" s="148">
        <v>5</v>
      </c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 outlineLevel="1" x14ac:dyDescent="0.2">
      <c r="A181" s="167">
        <v>33</v>
      </c>
      <c r="B181" s="168" t="s">
        <v>560</v>
      </c>
      <c r="C181" s="184" t="s">
        <v>561</v>
      </c>
      <c r="D181" s="169" t="s">
        <v>275</v>
      </c>
      <c r="E181" s="170">
        <v>1</v>
      </c>
      <c r="F181" s="171"/>
      <c r="G181" s="172">
        <f>ROUND(E181*F181,2)</f>
        <v>0</v>
      </c>
      <c r="H181" s="171"/>
      <c r="I181" s="172">
        <f>ROUND(E181*H181,2)</f>
        <v>0</v>
      </c>
      <c r="J181" s="171"/>
      <c r="K181" s="172">
        <f>ROUND(E181*J181,2)</f>
        <v>0</v>
      </c>
      <c r="L181" s="172">
        <v>21</v>
      </c>
      <c r="M181" s="172">
        <f>G181*(1+L181/100)</f>
        <v>0</v>
      </c>
      <c r="N181" s="172">
        <v>2.6200000000000001E-2</v>
      </c>
      <c r="O181" s="172">
        <f>ROUND(E181*N181,2)</f>
        <v>0.03</v>
      </c>
      <c r="P181" s="172">
        <v>0</v>
      </c>
      <c r="Q181" s="172">
        <f>ROUND(E181*P181,2)</f>
        <v>0</v>
      </c>
      <c r="R181" s="172" t="s">
        <v>283</v>
      </c>
      <c r="S181" s="172" t="s">
        <v>143</v>
      </c>
      <c r="T181" s="173" t="s">
        <v>143</v>
      </c>
      <c r="U181" s="157">
        <v>0</v>
      </c>
      <c r="V181" s="157">
        <f>ROUND(E181*U181,2)</f>
        <v>0</v>
      </c>
      <c r="W181" s="157"/>
      <c r="X181" s="157" t="s">
        <v>284</v>
      </c>
      <c r="Y181" s="148"/>
      <c r="Z181" s="148"/>
      <c r="AA181" s="148"/>
      <c r="AB181" s="148"/>
      <c r="AC181" s="148"/>
      <c r="AD181" s="148"/>
      <c r="AE181" s="148"/>
      <c r="AF181" s="148"/>
      <c r="AG181" s="148" t="s">
        <v>285</v>
      </c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</row>
    <row r="182" spans="1:60" outlineLevel="1" x14ac:dyDescent="0.2">
      <c r="A182" s="155"/>
      <c r="B182" s="156"/>
      <c r="C182" s="185" t="s">
        <v>552</v>
      </c>
      <c r="D182" s="158"/>
      <c r="E182" s="159">
        <v>1</v>
      </c>
      <c r="F182" s="157"/>
      <c r="G182" s="157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48"/>
      <c r="Z182" s="148"/>
      <c r="AA182" s="148"/>
      <c r="AB182" s="148"/>
      <c r="AC182" s="148"/>
      <c r="AD182" s="148"/>
      <c r="AE182" s="148"/>
      <c r="AF182" s="148"/>
      <c r="AG182" s="148" t="s">
        <v>170</v>
      </c>
      <c r="AH182" s="148">
        <v>0</v>
      </c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</row>
    <row r="183" spans="1:60" outlineLevel="1" x14ac:dyDescent="0.2">
      <c r="A183" s="167">
        <v>34</v>
      </c>
      <c r="B183" s="168" t="s">
        <v>562</v>
      </c>
      <c r="C183" s="184" t="s">
        <v>563</v>
      </c>
      <c r="D183" s="169" t="s">
        <v>275</v>
      </c>
      <c r="E183" s="170">
        <v>2</v>
      </c>
      <c r="F183" s="171"/>
      <c r="G183" s="172">
        <f>ROUND(E183*F183,2)</f>
        <v>0</v>
      </c>
      <c r="H183" s="171"/>
      <c r="I183" s="172">
        <f>ROUND(E183*H183,2)</f>
        <v>0</v>
      </c>
      <c r="J183" s="171"/>
      <c r="K183" s="172">
        <f>ROUND(E183*J183,2)</f>
        <v>0</v>
      </c>
      <c r="L183" s="172">
        <v>21</v>
      </c>
      <c r="M183" s="172">
        <f>G183*(1+L183/100)</f>
        <v>0</v>
      </c>
      <c r="N183" s="172">
        <v>3.9300000000000002E-2</v>
      </c>
      <c r="O183" s="172">
        <f>ROUND(E183*N183,2)</f>
        <v>0.08</v>
      </c>
      <c r="P183" s="172">
        <v>0</v>
      </c>
      <c r="Q183" s="172">
        <f>ROUND(E183*P183,2)</f>
        <v>0</v>
      </c>
      <c r="R183" s="172" t="s">
        <v>283</v>
      </c>
      <c r="S183" s="172" t="s">
        <v>143</v>
      </c>
      <c r="T183" s="173" t="s">
        <v>143</v>
      </c>
      <c r="U183" s="157">
        <v>0</v>
      </c>
      <c r="V183" s="157">
        <f>ROUND(E183*U183,2)</f>
        <v>0</v>
      </c>
      <c r="W183" s="157"/>
      <c r="X183" s="157" t="s">
        <v>284</v>
      </c>
      <c r="Y183" s="148"/>
      <c r="Z183" s="148"/>
      <c r="AA183" s="148"/>
      <c r="AB183" s="148"/>
      <c r="AC183" s="148"/>
      <c r="AD183" s="148"/>
      <c r="AE183" s="148"/>
      <c r="AF183" s="148"/>
      <c r="AG183" s="148" t="s">
        <v>285</v>
      </c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</row>
    <row r="184" spans="1:60" outlineLevel="1" x14ac:dyDescent="0.2">
      <c r="A184" s="155"/>
      <c r="B184" s="156"/>
      <c r="C184" s="185" t="s">
        <v>553</v>
      </c>
      <c r="D184" s="158"/>
      <c r="E184" s="159">
        <v>2</v>
      </c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48"/>
      <c r="Z184" s="148"/>
      <c r="AA184" s="148"/>
      <c r="AB184" s="148"/>
      <c r="AC184" s="148"/>
      <c r="AD184" s="148"/>
      <c r="AE184" s="148"/>
      <c r="AF184" s="148"/>
      <c r="AG184" s="148" t="s">
        <v>170</v>
      </c>
      <c r="AH184" s="148">
        <v>0</v>
      </c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  <row r="185" spans="1:60" outlineLevel="1" x14ac:dyDescent="0.2">
      <c r="A185" s="167">
        <v>35</v>
      </c>
      <c r="B185" s="168" t="s">
        <v>564</v>
      </c>
      <c r="C185" s="184" t="s">
        <v>565</v>
      </c>
      <c r="D185" s="169" t="s">
        <v>275</v>
      </c>
      <c r="E185" s="170">
        <v>3</v>
      </c>
      <c r="F185" s="171"/>
      <c r="G185" s="172">
        <f>ROUND(E185*F185,2)</f>
        <v>0</v>
      </c>
      <c r="H185" s="171"/>
      <c r="I185" s="172">
        <f>ROUND(E185*H185,2)</f>
        <v>0</v>
      </c>
      <c r="J185" s="171"/>
      <c r="K185" s="172">
        <f>ROUND(E185*J185,2)</f>
        <v>0</v>
      </c>
      <c r="L185" s="172">
        <v>21</v>
      </c>
      <c r="M185" s="172">
        <f>G185*(1+L185/100)</f>
        <v>0</v>
      </c>
      <c r="N185" s="172">
        <v>6.0000000000000001E-3</v>
      </c>
      <c r="O185" s="172">
        <f>ROUND(E185*N185,2)</f>
        <v>0.02</v>
      </c>
      <c r="P185" s="172">
        <v>0</v>
      </c>
      <c r="Q185" s="172">
        <f>ROUND(E185*P185,2)</f>
        <v>0</v>
      </c>
      <c r="R185" s="172"/>
      <c r="S185" s="172" t="s">
        <v>181</v>
      </c>
      <c r="T185" s="173" t="s">
        <v>144</v>
      </c>
      <c r="U185" s="157">
        <v>0</v>
      </c>
      <c r="V185" s="157">
        <f>ROUND(E185*U185,2)</f>
        <v>0</v>
      </c>
      <c r="W185" s="157"/>
      <c r="X185" s="157" t="s">
        <v>200</v>
      </c>
      <c r="Y185" s="148"/>
      <c r="Z185" s="148"/>
      <c r="AA185" s="148"/>
      <c r="AB185" s="148"/>
      <c r="AC185" s="148"/>
      <c r="AD185" s="148"/>
      <c r="AE185" s="148"/>
      <c r="AF185" s="148"/>
      <c r="AG185" s="148" t="s">
        <v>201</v>
      </c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</row>
    <row r="186" spans="1:60" outlineLevel="1" x14ac:dyDescent="0.2">
      <c r="A186" s="155"/>
      <c r="B186" s="156"/>
      <c r="C186" s="185" t="s">
        <v>556</v>
      </c>
      <c r="D186" s="158"/>
      <c r="E186" s="159">
        <v>3</v>
      </c>
      <c r="F186" s="157"/>
      <c r="G186" s="157"/>
      <c r="H186" s="157"/>
      <c r="I186" s="157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48"/>
      <c r="Z186" s="148"/>
      <c r="AA186" s="148"/>
      <c r="AB186" s="148"/>
      <c r="AC186" s="148"/>
      <c r="AD186" s="148"/>
      <c r="AE186" s="148"/>
      <c r="AF186" s="148"/>
      <c r="AG186" s="148" t="s">
        <v>170</v>
      </c>
      <c r="AH186" s="148">
        <v>5</v>
      </c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</row>
    <row r="187" spans="1:60" outlineLevel="1" x14ac:dyDescent="0.2">
      <c r="A187" s="167">
        <v>36</v>
      </c>
      <c r="B187" s="168" t="s">
        <v>566</v>
      </c>
      <c r="C187" s="184" t="s">
        <v>567</v>
      </c>
      <c r="D187" s="169" t="s">
        <v>275</v>
      </c>
      <c r="E187" s="170">
        <v>3</v>
      </c>
      <c r="F187" s="171"/>
      <c r="G187" s="172">
        <f>ROUND(E187*F187,2)</f>
        <v>0</v>
      </c>
      <c r="H187" s="171"/>
      <c r="I187" s="172">
        <f>ROUND(E187*H187,2)</f>
        <v>0</v>
      </c>
      <c r="J187" s="171"/>
      <c r="K187" s="172">
        <f>ROUND(E187*J187,2)</f>
        <v>0</v>
      </c>
      <c r="L187" s="172">
        <v>21</v>
      </c>
      <c r="M187" s="172">
        <f>G187*(1+L187/100)</f>
        <v>0</v>
      </c>
      <c r="N187" s="172">
        <v>9.3600000000000003E-3</v>
      </c>
      <c r="O187" s="172">
        <f>ROUND(E187*N187,2)</f>
        <v>0.03</v>
      </c>
      <c r="P187" s="172">
        <v>0</v>
      </c>
      <c r="Q187" s="172">
        <f>ROUND(E187*P187,2)</f>
        <v>0</v>
      </c>
      <c r="R187" s="172"/>
      <c r="S187" s="172" t="s">
        <v>143</v>
      </c>
      <c r="T187" s="173" t="s">
        <v>143</v>
      </c>
      <c r="U187" s="157">
        <v>1.18</v>
      </c>
      <c r="V187" s="157">
        <f>ROUND(E187*U187,2)</f>
        <v>3.54</v>
      </c>
      <c r="W187" s="157"/>
      <c r="X187" s="157" t="s">
        <v>200</v>
      </c>
      <c r="Y187" s="148"/>
      <c r="Z187" s="148"/>
      <c r="AA187" s="148"/>
      <c r="AB187" s="148"/>
      <c r="AC187" s="148"/>
      <c r="AD187" s="148"/>
      <c r="AE187" s="148"/>
      <c r="AF187" s="148"/>
      <c r="AG187" s="148" t="s">
        <v>201</v>
      </c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</row>
    <row r="188" spans="1:60" outlineLevel="1" x14ac:dyDescent="0.2">
      <c r="A188" s="155"/>
      <c r="B188" s="156"/>
      <c r="C188" s="185" t="s">
        <v>568</v>
      </c>
      <c r="D188" s="158"/>
      <c r="E188" s="159">
        <v>3</v>
      </c>
      <c r="F188" s="157"/>
      <c r="G188" s="157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48"/>
      <c r="Z188" s="148"/>
      <c r="AA188" s="148"/>
      <c r="AB188" s="148"/>
      <c r="AC188" s="148"/>
      <c r="AD188" s="148"/>
      <c r="AE188" s="148"/>
      <c r="AF188" s="148"/>
      <c r="AG188" s="148" t="s">
        <v>170</v>
      </c>
      <c r="AH188" s="148">
        <v>5</v>
      </c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</row>
    <row r="189" spans="1:60" outlineLevel="1" x14ac:dyDescent="0.2">
      <c r="A189" s="167">
        <v>37</v>
      </c>
      <c r="B189" s="168" t="s">
        <v>569</v>
      </c>
      <c r="C189" s="184" t="s">
        <v>570</v>
      </c>
      <c r="D189" s="169" t="s">
        <v>275</v>
      </c>
      <c r="E189" s="170">
        <v>3</v>
      </c>
      <c r="F189" s="171"/>
      <c r="G189" s="172">
        <f>ROUND(E189*F189,2)</f>
        <v>0</v>
      </c>
      <c r="H189" s="171"/>
      <c r="I189" s="172">
        <f>ROUND(E189*H189,2)</f>
        <v>0</v>
      </c>
      <c r="J189" s="171"/>
      <c r="K189" s="172">
        <f>ROUND(E189*J189,2)</f>
        <v>0</v>
      </c>
      <c r="L189" s="172">
        <v>21</v>
      </c>
      <c r="M189" s="172">
        <f>G189*(1+L189/100)</f>
        <v>0</v>
      </c>
      <c r="N189" s="172">
        <v>6.9000000000000006E-2</v>
      </c>
      <c r="O189" s="172">
        <f>ROUND(E189*N189,2)</f>
        <v>0.21</v>
      </c>
      <c r="P189" s="172">
        <v>0</v>
      </c>
      <c r="Q189" s="172">
        <f>ROUND(E189*P189,2)</f>
        <v>0</v>
      </c>
      <c r="R189" s="172" t="s">
        <v>283</v>
      </c>
      <c r="S189" s="172" t="s">
        <v>143</v>
      </c>
      <c r="T189" s="173" t="s">
        <v>143</v>
      </c>
      <c r="U189" s="157">
        <v>0</v>
      </c>
      <c r="V189" s="157">
        <f>ROUND(E189*U189,2)</f>
        <v>0</v>
      </c>
      <c r="W189" s="157"/>
      <c r="X189" s="157" t="s">
        <v>284</v>
      </c>
      <c r="Y189" s="148"/>
      <c r="Z189" s="148"/>
      <c r="AA189" s="148"/>
      <c r="AB189" s="148"/>
      <c r="AC189" s="148"/>
      <c r="AD189" s="148"/>
      <c r="AE189" s="148"/>
      <c r="AF189" s="148"/>
      <c r="AG189" s="148" t="s">
        <v>285</v>
      </c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</row>
    <row r="190" spans="1:60" outlineLevel="1" x14ac:dyDescent="0.2">
      <c r="A190" s="155"/>
      <c r="B190" s="156"/>
      <c r="C190" s="185" t="s">
        <v>556</v>
      </c>
      <c r="D190" s="158"/>
      <c r="E190" s="159">
        <v>3</v>
      </c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48"/>
      <c r="Z190" s="148"/>
      <c r="AA190" s="148"/>
      <c r="AB190" s="148"/>
      <c r="AC190" s="148"/>
      <c r="AD190" s="148"/>
      <c r="AE190" s="148"/>
      <c r="AF190" s="148"/>
      <c r="AG190" s="148" t="s">
        <v>170</v>
      </c>
      <c r="AH190" s="148">
        <v>5</v>
      </c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</row>
    <row r="191" spans="1:60" outlineLevel="1" x14ac:dyDescent="0.2">
      <c r="A191" s="167">
        <v>38</v>
      </c>
      <c r="B191" s="168" t="s">
        <v>571</v>
      </c>
      <c r="C191" s="184" t="s">
        <v>572</v>
      </c>
      <c r="D191" s="169" t="s">
        <v>275</v>
      </c>
      <c r="E191" s="170">
        <v>10</v>
      </c>
      <c r="F191" s="171"/>
      <c r="G191" s="172">
        <f>ROUND(E191*F191,2)</f>
        <v>0</v>
      </c>
      <c r="H191" s="171"/>
      <c r="I191" s="172">
        <f>ROUND(E191*H191,2)</f>
        <v>0</v>
      </c>
      <c r="J191" s="171"/>
      <c r="K191" s="172">
        <f>ROUND(E191*J191,2)</f>
        <v>0</v>
      </c>
      <c r="L191" s="172">
        <v>21</v>
      </c>
      <c r="M191" s="172">
        <f>G191*(1+L191/100)</f>
        <v>0</v>
      </c>
      <c r="N191" s="172">
        <v>2E-3</v>
      </c>
      <c r="O191" s="172">
        <f>ROUND(E191*N191,2)</f>
        <v>0.02</v>
      </c>
      <c r="P191" s="172">
        <v>0</v>
      </c>
      <c r="Q191" s="172">
        <f>ROUND(E191*P191,2)</f>
        <v>0</v>
      </c>
      <c r="R191" s="172" t="s">
        <v>283</v>
      </c>
      <c r="S191" s="172" t="s">
        <v>143</v>
      </c>
      <c r="T191" s="173" t="s">
        <v>143</v>
      </c>
      <c r="U191" s="157">
        <v>0</v>
      </c>
      <c r="V191" s="157">
        <f>ROUND(E191*U191,2)</f>
        <v>0</v>
      </c>
      <c r="W191" s="157"/>
      <c r="X191" s="157" t="s">
        <v>284</v>
      </c>
      <c r="Y191" s="148"/>
      <c r="Z191" s="148"/>
      <c r="AA191" s="148"/>
      <c r="AB191" s="148"/>
      <c r="AC191" s="148"/>
      <c r="AD191" s="148"/>
      <c r="AE191" s="148"/>
      <c r="AF191" s="148"/>
      <c r="AG191" s="148" t="s">
        <v>285</v>
      </c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</row>
    <row r="192" spans="1:60" outlineLevel="1" x14ac:dyDescent="0.2">
      <c r="A192" s="155"/>
      <c r="B192" s="156"/>
      <c r="C192" s="185" t="s">
        <v>573</v>
      </c>
      <c r="D192" s="158"/>
      <c r="E192" s="159">
        <v>4</v>
      </c>
      <c r="F192" s="157"/>
      <c r="G192" s="157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48"/>
      <c r="Z192" s="148"/>
      <c r="AA192" s="148"/>
      <c r="AB192" s="148"/>
      <c r="AC192" s="148"/>
      <c r="AD192" s="148"/>
      <c r="AE192" s="148"/>
      <c r="AF192" s="148"/>
      <c r="AG192" s="148" t="s">
        <v>170</v>
      </c>
      <c r="AH192" s="148">
        <v>0</v>
      </c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</row>
    <row r="193" spans="1:60" outlineLevel="1" x14ac:dyDescent="0.2">
      <c r="A193" s="155"/>
      <c r="B193" s="156"/>
      <c r="C193" s="185" t="s">
        <v>574</v>
      </c>
      <c r="D193" s="158"/>
      <c r="E193" s="159">
        <v>6</v>
      </c>
      <c r="F193" s="157"/>
      <c r="G193" s="157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48"/>
      <c r="Z193" s="148"/>
      <c r="AA193" s="148"/>
      <c r="AB193" s="148"/>
      <c r="AC193" s="148"/>
      <c r="AD193" s="148"/>
      <c r="AE193" s="148"/>
      <c r="AF193" s="148"/>
      <c r="AG193" s="148" t="s">
        <v>170</v>
      </c>
      <c r="AH193" s="148">
        <v>0</v>
      </c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</row>
    <row r="194" spans="1:60" outlineLevel="1" x14ac:dyDescent="0.2">
      <c r="A194" s="167">
        <v>39</v>
      </c>
      <c r="B194" s="168" t="s">
        <v>575</v>
      </c>
      <c r="C194" s="184" t="s">
        <v>576</v>
      </c>
      <c r="D194" s="169" t="s">
        <v>275</v>
      </c>
      <c r="E194" s="170">
        <v>6</v>
      </c>
      <c r="F194" s="171"/>
      <c r="G194" s="172">
        <f>ROUND(E194*F194,2)</f>
        <v>0</v>
      </c>
      <c r="H194" s="171"/>
      <c r="I194" s="172">
        <f>ROUND(E194*H194,2)</f>
        <v>0</v>
      </c>
      <c r="J194" s="171"/>
      <c r="K194" s="172">
        <f>ROUND(E194*J194,2)</f>
        <v>0</v>
      </c>
      <c r="L194" s="172">
        <v>21</v>
      </c>
      <c r="M194" s="172">
        <f>G194*(1+L194/100)</f>
        <v>0</v>
      </c>
      <c r="N194" s="172">
        <v>1.3999999999999999E-4</v>
      </c>
      <c r="O194" s="172">
        <f>ROUND(E194*N194,2)</f>
        <v>0</v>
      </c>
      <c r="P194" s="172">
        <v>0</v>
      </c>
      <c r="Q194" s="172">
        <f>ROUND(E194*P194,2)</f>
        <v>0</v>
      </c>
      <c r="R194" s="172" t="s">
        <v>283</v>
      </c>
      <c r="S194" s="172" t="s">
        <v>143</v>
      </c>
      <c r="T194" s="173" t="s">
        <v>143</v>
      </c>
      <c r="U194" s="157">
        <v>0</v>
      </c>
      <c r="V194" s="157">
        <f>ROUND(E194*U194,2)</f>
        <v>0</v>
      </c>
      <c r="W194" s="157"/>
      <c r="X194" s="157" t="s">
        <v>284</v>
      </c>
      <c r="Y194" s="148"/>
      <c r="Z194" s="148"/>
      <c r="AA194" s="148"/>
      <c r="AB194" s="148"/>
      <c r="AC194" s="148"/>
      <c r="AD194" s="148"/>
      <c r="AE194" s="148"/>
      <c r="AF194" s="148"/>
      <c r="AG194" s="148" t="s">
        <v>285</v>
      </c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</row>
    <row r="195" spans="1:60" outlineLevel="1" x14ac:dyDescent="0.2">
      <c r="A195" s="155"/>
      <c r="B195" s="156"/>
      <c r="C195" s="185" t="s">
        <v>577</v>
      </c>
      <c r="D195" s="158"/>
      <c r="E195" s="159">
        <v>2</v>
      </c>
      <c r="F195" s="157"/>
      <c r="G195" s="157"/>
      <c r="H195" s="157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48"/>
      <c r="Z195" s="148"/>
      <c r="AA195" s="148"/>
      <c r="AB195" s="148"/>
      <c r="AC195" s="148"/>
      <c r="AD195" s="148"/>
      <c r="AE195" s="148"/>
      <c r="AF195" s="148"/>
      <c r="AG195" s="148" t="s">
        <v>170</v>
      </c>
      <c r="AH195" s="148">
        <v>0</v>
      </c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</row>
    <row r="196" spans="1:60" outlineLevel="1" x14ac:dyDescent="0.2">
      <c r="A196" s="155"/>
      <c r="B196" s="156"/>
      <c r="C196" s="185" t="s">
        <v>578</v>
      </c>
      <c r="D196" s="158"/>
      <c r="E196" s="159">
        <v>4</v>
      </c>
      <c r="F196" s="157"/>
      <c r="G196" s="157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48"/>
      <c r="Z196" s="148"/>
      <c r="AA196" s="148"/>
      <c r="AB196" s="148"/>
      <c r="AC196" s="148"/>
      <c r="AD196" s="148"/>
      <c r="AE196" s="148"/>
      <c r="AF196" s="148"/>
      <c r="AG196" s="148" t="s">
        <v>170</v>
      </c>
      <c r="AH196" s="148">
        <v>0</v>
      </c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</row>
    <row r="197" spans="1:60" outlineLevel="1" x14ac:dyDescent="0.2">
      <c r="A197" s="167">
        <v>40</v>
      </c>
      <c r="B197" s="168" t="s">
        <v>579</v>
      </c>
      <c r="C197" s="184" t="s">
        <v>580</v>
      </c>
      <c r="D197" s="169" t="s">
        <v>205</v>
      </c>
      <c r="E197" s="170">
        <v>65.52</v>
      </c>
      <c r="F197" s="171"/>
      <c r="G197" s="172">
        <f>ROUND(E197*F197,2)</f>
        <v>0</v>
      </c>
      <c r="H197" s="171"/>
      <c r="I197" s="172">
        <f>ROUND(E197*H197,2)</f>
        <v>0</v>
      </c>
      <c r="J197" s="171"/>
      <c r="K197" s="172">
        <f>ROUND(E197*J197,2)</f>
        <v>0</v>
      </c>
      <c r="L197" s="172">
        <v>21</v>
      </c>
      <c r="M197" s="172">
        <f>G197*(1+L197/100)</f>
        <v>0</v>
      </c>
      <c r="N197" s="172">
        <v>0</v>
      </c>
      <c r="O197" s="172">
        <f>ROUND(E197*N197,2)</f>
        <v>0</v>
      </c>
      <c r="P197" s="172">
        <v>0</v>
      </c>
      <c r="Q197" s="172">
        <f>ROUND(E197*P197,2)</f>
        <v>0</v>
      </c>
      <c r="R197" s="172"/>
      <c r="S197" s="172" t="s">
        <v>143</v>
      </c>
      <c r="T197" s="173" t="s">
        <v>143</v>
      </c>
      <c r="U197" s="157">
        <v>0.05</v>
      </c>
      <c r="V197" s="157">
        <f>ROUND(E197*U197,2)</f>
        <v>3.28</v>
      </c>
      <c r="W197" s="157"/>
      <c r="X197" s="157" t="s">
        <v>200</v>
      </c>
      <c r="Y197" s="148"/>
      <c r="Z197" s="148"/>
      <c r="AA197" s="148"/>
      <c r="AB197" s="148"/>
      <c r="AC197" s="148"/>
      <c r="AD197" s="148"/>
      <c r="AE197" s="148"/>
      <c r="AF197" s="148"/>
      <c r="AG197" s="148" t="s">
        <v>201</v>
      </c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</row>
    <row r="198" spans="1:60" outlineLevel="1" x14ac:dyDescent="0.2">
      <c r="A198" s="155"/>
      <c r="B198" s="156"/>
      <c r="C198" s="185" t="s">
        <v>422</v>
      </c>
      <c r="D198" s="158"/>
      <c r="E198" s="159"/>
      <c r="F198" s="157"/>
      <c r="G198" s="157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48"/>
      <c r="Z198" s="148"/>
      <c r="AA198" s="148"/>
      <c r="AB198" s="148"/>
      <c r="AC198" s="148"/>
      <c r="AD198" s="148"/>
      <c r="AE198" s="148"/>
      <c r="AF198" s="148"/>
      <c r="AG198" s="148" t="s">
        <v>170</v>
      </c>
      <c r="AH198" s="148">
        <v>0</v>
      </c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</row>
    <row r="199" spans="1:60" outlineLevel="1" x14ac:dyDescent="0.2">
      <c r="A199" s="155"/>
      <c r="B199" s="156"/>
      <c r="C199" s="185" t="s">
        <v>581</v>
      </c>
      <c r="D199" s="158"/>
      <c r="E199" s="159">
        <v>10.92</v>
      </c>
      <c r="F199" s="157"/>
      <c r="G199" s="157"/>
      <c r="H199" s="157"/>
      <c r="I199" s="157"/>
      <c r="J199" s="157"/>
      <c r="K199" s="157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48"/>
      <c r="Z199" s="148"/>
      <c r="AA199" s="148"/>
      <c r="AB199" s="148"/>
      <c r="AC199" s="148"/>
      <c r="AD199" s="148"/>
      <c r="AE199" s="148"/>
      <c r="AF199" s="148"/>
      <c r="AG199" s="148" t="s">
        <v>170</v>
      </c>
      <c r="AH199" s="148">
        <v>0</v>
      </c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</row>
    <row r="200" spans="1:60" outlineLevel="1" x14ac:dyDescent="0.2">
      <c r="A200" s="155"/>
      <c r="B200" s="156"/>
      <c r="C200" s="185" t="s">
        <v>582</v>
      </c>
      <c r="D200" s="158"/>
      <c r="E200" s="159">
        <v>10.92</v>
      </c>
      <c r="F200" s="157"/>
      <c r="G200" s="157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48"/>
      <c r="Z200" s="148"/>
      <c r="AA200" s="148"/>
      <c r="AB200" s="148"/>
      <c r="AC200" s="148"/>
      <c r="AD200" s="148"/>
      <c r="AE200" s="148"/>
      <c r="AF200" s="148"/>
      <c r="AG200" s="148" t="s">
        <v>170</v>
      </c>
      <c r="AH200" s="148">
        <v>0</v>
      </c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</row>
    <row r="201" spans="1:60" outlineLevel="1" x14ac:dyDescent="0.2">
      <c r="A201" s="155"/>
      <c r="B201" s="156"/>
      <c r="C201" s="185" t="s">
        <v>425</v>
      </c>
      <c r="D201" s="158"/>
      <c r="E201" s="159"/>
      <c r="F201" s="157"/>
      <c r="G201" s="157"/>
      <c r="H201" s="157"/>
      <c r="I201" s="157"/>
      <c r="J201" s="157"/>
      <c r="K201" s="157"/>
      <c r="L201" s="157"/>
      <c r="M201" s="157"/>
      <c r="N201" s="157"/>
      <c r="O201" s="157"/>
      <c r="P201" s="157"/>
      <c r="Q201" s="157"/>
      <c r="R201" s="157"/>
      <c r="S201" s="157"/>
      <c r="T201" s="157"/>
      <c r="U201" s="157"/>
      <c r="V201" s="157"/>
      <c r="W201" s="157"/>
      <c r="X201" s="157"/>
      <c r="Y201" s="148"/>
      <c r="Z201" s="148"/>
      <c r="AA201" s="148"/>
      <c r="AB201" s="148"/>
      <c r="AC201" s="148"/>
      <c r="AD201" s="148"/>
      <c r="AE201" s="148"/>
      <c r="AF201" s="148"/>
      <c r="AG201" s="148" t="s">
        <v>170</v>
      </c>
      <c r="AH201" s="148">
        <v>0</v>
      </c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</row>
    <row r="202" spans="1:60" outlineLevel="1" x14ac:dyDescent="0.2">
      <c r="A202" s="155"/>
      <c r="B202" s="156"/>
      <c r="C202" s="185" t="s">
        <v>583</v>
      </c>
      <c r="D202" s="158"/>
      <c r="E202" s="159">
        <v>21.84</v>
      </c>
      <c r="F202" s="157"/>
      <c r="G202" s="157"/>
      <c r="H202" s="157"/>
      <c r="I202" s="157"/>
      <c r="J202" s="157"/>
      <c r="K202" s="157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48"/>
      <c r="Z202" s="148"/>
      <c r="AA202" s="148"/>
      <c r="AB202" s="148"/>
      <c r="AC202" s="148"/>
      <c r="AD202" s="148"/>
      <c r="AE202" s="148"/>
      <c r="AF202" s="148"/>
      <c r="AG202" s="148" t="s">
        <v>170</v>
      </c>
      <c r="AH202" s="148">
        <v>0</v>
      </c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</row>
    <row r="203" spans="1:60" outlineLevel="1" x14ac:dyDescent="0.2">
      <c r="A203" s="155"/>
      <c r="B203" s="156"/>
      <c r="C203" s="185" t="s">
        <v>584</v>
      </c>
      <c r="D203" s="158"/>
      <c r="E203" s="159">
        <v>21.84</v>
      </c>
      <c r="F203" s="157"/>
      <c r="G203" s="157"/>
      <c r="H203" s="157"/>
      <c r="I203" s="157"/>
      <c r="J203" s="157"/>
      <c r="K203" s="157"/>
      <c r="L203" s="157"/>
      <c r="M203" s="157"/>
      <c r="N203" s="157"/>
      <c r="O203" s="157"/>
      <c r="P203" s="157"/>
      <c r="Q203" s="157"/>
      <c r="R203" s="157"/>
      <c r="S203" s="157"/>
      <c r="T203" s="157"/>
      <c r="U203" s="157"/>
      <c r="V203" s="157"/>
      <c r="W203" s="157"/>
      <c r="X203" s="157"/>
      <c r="Y203" s="148"/>
      <c r="Z203" s="148"/>
      <c r="AA203" s="148"/>
      <c r="AB203" s="148"/>
      <c r="AC203" s="148"/>
      <c r="AD203" s="148"/>
      <c r="AE203" s="148"/>
      <c r="AF203" s="148"/>
      <c r="AG203" s="148" t="s">
        <v>170</v>
      </c>
      <c r="AH203" s="148">
        <v>0</v>
      </c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</row>
    <row r="204" spans="1:60" ht="22.5" outlineLevel="1" x14ac:dyDescent="0.2">
      <c r="A204" s="167">
        <v>41</v>
      </c>
      <c r="B204" s="168" t="s">
        <v>494</v>
      </c>
      <c r="C204" s="184" t="s">
        <v>495</v>
      </c>
      <c r="D204" s="169" t="s">
        <v>205</v>
      </c>
      <c r="E204" s="170">
        <v>36.036000000000001</v>
      </c>
      <c r="F204" s="171"/>
      <c r="G204" s="172">
        <f>ROUND(E204*F204,2)</f>
        <v>0</v>
      </c>
      <c r="H204" s="171"/>
      <c r="I204" s="172">
        <f>ROUND(E204*H204,2)</f>
        <v>0</v>
      </c>
      <c r="J204" s="171"/>
      <c r="K204" s="172">
        <f>ROUND(E204*J204,2)</f>
        <v>0</v>
      </c>
      <c r="L204" s="172">
        <v>21</v>
      </c>
      <c r="M204" s="172">
        <f>G204*(1+L204/100)</f>
        <v>0</v>
      </c>
      <c r="N204" s="172">
        <v>1.2199999999999999E-3</v>
      </c>
      <c r="O204" s="172">
        <f>ROUND(E204*N204,2)</f>
        <v>0.04</v>
      </c>
      <c r="P204" s="172">
        <v>0</v>
      </c>
      <c r="Q204" s="172">
        <f>ROUND(E204*P204,2)</f>
        <v>0</v>
      </c>
      <c r="R204" s="172" t="s">
        <v>283</v>
      </c>
      <c r="S204" s="172" t="s">
        <v>143</v>
      </c>
      <c r="T204" s="173" t="s">
        <v>143</v>
      </c>
      <c r="U204" s="157">
        <v>0</v>
      </c>
      <c r="V204" s="157">
        <f>ROUND(E204*U204,2)</f>
        <v>0</v>
      </c>
      <c r="W204" s="157"/>
      <c r="X204" s="157" t="s">
        <v>284</v>
      </c>
      <c r="Y204" s="148"/>
      <c r="Z204" s="148"/>
      <c r="AA204" s="148"/>
      <c r="AB204" s="148"/>
      <c r="AC204" s="148"/>
      <c r="AD204" s="148"/>
      <c r="AE204" s="148"/>
      <c r="AF204" s="148"/>
      <c r="AG204" s="148" t="s">
        <v>285</v>
      </c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</row>
    <row r="205" spans="1:60" outlineLevel="1" x14ac:dyDescent="0.2">
      <c r="A205" s="155"/>
      <c r="B205" s="156"/>
      <c r="C205" s="185" t="s">
        <v>422</v>
      </c>
      <c r="D205" s="158"/>
      <c r="E205" s="159"/>
      <c r="F205" s="157"/>
      <c r="G205" s="157"/>
      <c r="H205" s="157"/>
      <c r="I205" s="157"/>
      <c r="J205" s="157"/>
      <c r="K205" s="157"/>
      <c r="L205" s="157"/>
      <c r="M205" s="157"/>
      <c r="N205" s="157"/>
      <c r="O205" s="157"/>
      <c r="P205" s="157"/>
      <c r="Q205" s="157"/>
      <c r="R205" s="157"/>
      <c r="S205" s="157"/>
      <c r="T205" s="157"/>
      <c r="U205" s="157"/>
      <c r="V205" s="157"/>
      <c r="W205" s="157"/>
      <c r="X205" s="157"/>
      <c r="Y205" s="148"/>
      <c r="Z205" s="148"/>
      <c r="AA205" s="148"/>
      <c r="AB205" s="148"/>
      <c r="AC205" s="148"/>
      <c r="AD205" s="148"/>
      <c r="AE205" s="148"/>
      <c r="AF205" s="148"/>
      <c r="AG205" s="148" t="s">
        <v>170</v>
      </c>
      <c r="AH205" s="148">
        <v>0</v>
      </c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</row>
    <row r="206" spans="1:60" outlineLevel="1" x14ac:dyDescent="0.2">
      <c r="A206" s="155"/>
      <c r="B206" s="156"/>
      <c r="C206" s="185" t="s">
        <v>581</v>
      </c>
      <c r="D206" s="158"/>
      <c r="E206" s="159">
        <v>10.92</v>
      </c>
      <c r="F206" s="157"/>
      <c r="G206" s="157"/>
      <c r="H206" s="157"/>
      <c r="I206" s="157"/>
      <c r="J206" s="157"/>
      <c r="K206" s="157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48"/>
      <c r="Z206" s="148"/>
      <c r="AA206" s="148"/>
      <c r="AB206" s="148"/>
      <c r="AC206" s="148"/>
      <c r="AD206" s="148"/>
      <c r="AE206" s="148"/>
      <c r="AF206" s="148"/>
      <c r="AG206" s="148" t="s">
        <v>170</v>
      </c>
      <c r="AH206" s="148">
        <v>0</v>
      </c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</row>
    <row r="207" spans="1:60" outlineLevel="1" x14ac:dyDescent="0.2">
      <c r="A207" s="155"/>
      <c r="B207" s="156"/>
      <c r="C207" s="185" t="s">
        <v>425</v>
      </c>
      <c r="D207" s="158"/>
      <c r="E207" s="159"/>
      <c r="F207" s="157"/>
      <c r="G207" s="157"/>
      <c r="H207" s="157"/>
      <c r="I207" s="157"/>
      <c r="J207" s="157"/>
      <c r="K207" s="157"/>
      <c r="L207" s="157"/>
      <c r="M207" s="157"/>
      <c r="N207" s="157"/>
      <c r="O207" s="157"/>
      <c r="P207" s="157"/>
      <c r="Q207" s="157"/>
      <c r="R207" s="157"/>
      <c r="S207" s="157"/>
      <c r="T207" s="157"/>
      <c r="U207" s="157"/>
      <c r="V207" s="157"/>
      <c r="W207" s="157"/>
      <c r="X207" s="157"/>
      <c r="Y207" s="148"/>
      <c r="Z207" s="148"/>
      <c r="AA207" s="148"/>
      <c r="AB207" s="148"/>
      <c r="AC207" s="148"/>
      <c r="AD207" s="148"/>
      <c r="AE207" s="148"/>
      <c r="AF207" s="148"/>
      <c r="AG207" s="148" t="s">
        <v>170</v>
      </c>
      <c r="AH207" s="148">
        <v>0</v>
      </c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</row>
    <row r="208" spans="1:60" outlineLevel="1" x14ac:dyDescent="0.2">
      <c r="A208" s="155"/>
      <c r="B208" s="156"/>
      <c r="C208" s="185" t="s">
        <v>583</v>
      </c>
      <c r="D208" s="158"/>
      <c r="E208" s="159">
        <v>21.84</v>
      </c>
      <c r="F208" s="157"/>
      <c r="G208" s="157"/>
      <c r="H208" s="157"/>
      <c r="I208" s="157"/>
      <c r="J208" s="157"/>
      <c r="K208" s="157"/>
      <c r="L208" s="157"/>
      <c r="M208" s="157"/>
      <c r="N208" s="157"/>
      <c r="O208" s="157"/>
      <c r="P208" s="157"/>
      <c r="Q208" s="157"/>
      <c r="R208" s="157"/>
      <c r="S208" s="157"/>
      <c r="T208" s="157"/>
      <c r="U208" s="157"/>
      <c r="V208" s="157"/>
      <c r="W208" s="157"/>
      <c r="X208" s="157"/>
      <c r="Y208" s="148"/>
      <c r="Z208" s="148"/>
      <c r="AA208" s="148"/>
      <c r="AB208" s="148"/>
      <c r="AC208" s="148"/>
      <c r="AD208" s="148"/>
      <c r="AE208" s="148"/>
      <c r="AF208" s="148"/>
      <c r="AG208" s="148" t="s">
        <v>170</v>
      </c>
      <c r="AH208" s="148">
        <v>0</v>
      </c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</row>
    <row r="209" spans="1:60" outlineLevel="1" x14ac:dyDescent="0.2">
      <c r="A209" s="155"/>
      <c r="B209" s="156"/>
      <c r="C209" s="192" t="s">
        <v>497</v>
      </c>
      <c r="D209" s="190"/>
      <c r="E209" s="191">
        <v>3.2759999999999998</v>
      </c>
      <c r="F209" s="157"/>
      <c r="G209" s="157"/>
      <c r="H209" s="157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48"/>
      <c r="Z209" s="148"/>
      <c r="AA209" s="148"/>
      <c r="AB209" s="148"/>
      <c r="AC209" s="148"/>
      <c r="AD209" s="148"/>
      <c r="AE209" s="148"/>
      <c r="AF209" s="148"/>
      <c r="AG209" s="148" t="s">
        <v>170</v>
      </c>
      <c r="AH209" s="148">
        <v>4</v>
      </c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</row>
    <row r="210" spans="1:60" outlineLevel="1" x14ac:dyDescent="0.2">
      <c r="A210" s="167">
        <v>42</v>
      </c>
      <c r="B210" s="168" t="s">
        <v>585</v>
      </c>
      <c r="C210" s="184" t="s">
        <v>586</v>
      </c>
      <c r="D210" s="169" t="s">
        <v>205</v>
      </c>
      <c r="E210" s="170">
        <v>36.036000000000001</v>
      </c>
      <c r="F210" s="171"/>
      <c r="G210" s="172">
        <f>ROUND(E210*F210,2)</f>
        <v>0</v>
      </c>
      <c r="H210" s="171"/>
      <c r="I210" s="172">
        <f>ROUND(E210*H210,2)</f>
        <v>0</v>
      </c>
      <c r="J210" s="171"/>
      <c r="K210" s="172">
        <f>ROUND(E210*J210,2)</f>
        <v>0</v>
      </c>
      <c r="L210" s="172">
        <v>21</v>
      </c>
      <c r="M210" s="172">
        <f>G210*(1+L210/100)</f>
        <v>0</v>
      </c>
      <c r="N210" s="172">
        <v>4.8000000000000001E-4</v>
      </c>
      <c r="O210" s="172">
        <f>ROUND(E210*N210,2)</f>
        <v>0.02</v>
      </c>
      <c r="P210" s="172">
        <v>0</v>
      </c>
      <c r="Q210" s="172">
        <f>ROUND(E210*P210,2)</f>
        <v>0</v>
      </c>
      <c r="R210" s="172" t="s">
        <v>283</v>
      </c>
      <c r="S210" s="172" t="s">
        <v>143</v>
      </c>
      <c r="T210" s="173" t="s">
        <v>143</v>
      </c>
      <c r="U210" s="157">
        <v>0</v>
      </c>
      <c r="V210" s="157">
        <f>ROUND(E210*U210,2)</f>
        <v>0</v>
      </c>
      <c r="W210" s="157"/>
      <c r="X210" s="157" t="s">
        <v>284</v>
      </c>
      <c r="Y210" s="148"/>
      <c r="Z210" s="148"/>
      <c r="AA210" s="148"/>
      <c r="AB210" s="148"/>
      <c r="AC210" s="148"/>
      <c r="AD210" s="148"/>
      <c r="AE210" s="148"/>
      <c r="AF210" s="148"/>
      <c r="AG210" s="148" t="s">
        <v>285</v>
      </c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</row>
    <row r="211" spans="1:60" outlineLevel="1" x14ac:dyDescent="0.2">
      <c r="A211" s="155"/>
      <c r="B211" s="156"/>
      <c r="C211" s="185" t="s">
        <v>422</v>
      </c>
      <c r="D211" s="158"/>
      <c r="E211" s="159"/>
      <c r="F211" s="157"/>
      <c r="G211" s="157"/>
      <c r="H211" s="157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48"/>
      <c r="Z211" s="148"/>
      <c r="AA211" s="148"/>
      <c r="AB211" s="148"/>
      <c r="AC211" s="148"/>
      <c r="AD211" s="148"/>
      <c r="AE211" s="148"/>
      <c r="AF211" s="148"/>
      <c r="AG211" s="148" t="s">
        <v>170</v>
      </c>
      <c r="AH211" s="148">
        <v>0</v>
      </c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</row>
    <row r="212" spans="1:60" outlineLevel="1" x14ac:dyDescent="0.2">
      <c r="A212" s="155"/>
      <c r="B212" s="156"/>
      <c r="C212" s="185" t="s">
        <v>587</v>
      </c>
      <c r="D212" s="158"/>
      <c r="E212" s="159">
        <v>10.92</v>
      </c>
      <c r="F212" s="157"/>
      <c r="G212" s="157"/>
      <c r="H212" s="157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48"/>
      <c r="Z212" s="148"/>
      <c r="AA212" s="148"/>
      <c r="AB212" s="148"/>
      <c r="AC212" s="148"/>
      <c r="AD212" s="148"/>
      <c r="AE212" s="148"/>
      <c r="AF212" s="148"/>
      <c r="AG212" s="148" t="s">
        <v>170</v>
      </c>
      <c r="AH212" s="148">
        <v>0</v>
      </c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</row>
    <row r="213" spans="1:60" outlineLevel="1" x14ac:dyDescent="0.2">
      <c r="A213" s="155"/>
      <c r="B213" s="156"/>
      <c r="C213" s="185" t="s">
        <v>425</v>
      </c>
      <c r="D213" s="158"/>
      <c r="E213" s="159"/>
      <c r="F213" s="157"/>
      <c r="G213" s="157"/>
      <c r="H213" s="157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48"/>
      <c r="Z213" s="148"/>
      <c r="AA213" s="148"/>
      <c r="AB213" s="148"/>
      <c r="AC213" s="148"/>
      <c r="AD213" s="148"/>
      <c r="AE213" s="148"/>
      <c r="AF213" s="148"/>
      <c r="AG213" s="148" t="s">
        <v>170</v>
      </c>
      <c r="AH213" s="148">
        <v>0</v>
      </c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</row>
    <row r="214" spans="1:60" outlineLevel="1" x14ac:dyDescent="0.2">
      <c r="A214" s="155"/>
      <c r="B214" s="156"/>
      <c r="C214" s="185" t="s">
        <v>588</v>
      </c>
      <c r="D214" s="158"/>
      <c r="E214" s="159">
        <v>21.84</v>
      </c>
      <c r="F214" s="157"/>
      <c r="G214" s="157"/>
      <c r="H214" s="157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48"/>
      <c r="Z214" s="148"/>
      <c r="AA214" s="148"/>
      <c r="AB214" s="148"/>
      <c r="AC214" s="148"/>
      <c r="AD214" s="148"/>
      <c r="AE214" s="148"/>
      <c r="AF214" s="148"/>
      <c r="AG214" s="148" t="s">
        <v>170</v>
      </c>
      <c r="AH214" s="148">
        <v>0</v>
      </c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</row>
    <row r="215" spans="1:60" outlineLevel="1" x14ac:dyDescent="0.2">
      <c r="A215" s="155"/>
      <c r="B215" s="156"/>
      <c r="C215" s="192" t="s">
        <v>497</v>
      </c>
      <c r="D215" s="190"/>
      <c r="E215" s="191">
        <v>3.2759999999999998</v>
      </c>
      <c r="F215" s="157"/>
      <c r="G215" s="157"/>
      <c r="H215" s="157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48"/>
      <c r="Z215" s="148"/>
      <c r="AA215" s="148"/>
      <c r="AB215" s="148"/>
      <c r="AC215" s="148"/>
      <c r="AD215" s="148"/>
      <c r="AE215" s="148"/>
      <c r="AF215" s="148"/>
      <c r="AG215" s="148" t="s">
        <v>170</v>
      </c>
      <c r="AH215" s="148">
        <v>4</v>
      </c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</row>
    <row r="216" spans="1:60" x14ac:dyDescent="0.2">
      <c r="A216" s="161" t="s">
        <v>138</v>
      </c>
      <c r="B216" s="162" t="s">
        <v>100</v>
      </c>
      <c r="C216" s="183" t="s">
        <v>101</v>
      </c>
      <c r="D216" s="163"/>
      <c r="E216" s="164"/>
      <c r="F216" s="165"/>
      <c r="G216" s="165">
        <f>SUMIF(AG217:AG220,"&lt;&gt;NOR",G217:G220)</f>
        <v>0</v>
      </c>
      <c r="H216" s="165"/>
      <c r="I216" s="165">
        <f>SUM(I217:I220)</f>
        <v>0</v>
      </c>
      <c r="J216" s="165"/>
      <c r="K216" s="165">
        <f>SUM(K217:K220)</f>
        <v>0</v>
      </c>
      <c r="L216" s="165"/>
      <c r="M216" s="165">
        <f>SUM(M217:M220)</f>
        <v>0</v>
      </c>
      <c r="N216" s="165"/>
      <c r="O216" s="165">
        <f>SUM(O217:O220)</f>
        <v>0</v>
      </c>
      <c r="P216" s="165"/>
      <c r="Q216" s="165">
        <f>SUM(Q217:Q220)</f>
        <v>0</v>
      </c>
      <c r="R216" s="165"/>
      <c r="S216" s="165"/>
      <c r="T216" s="166"/>
      <c r="U216" s="160"/>
      <c r="V216" s="160">
        <f>SUM(V217:V220)</f>
        <v>223.15</v>
      </c>
      <c r="W216" s="160"/>
      <c r="X216" s="160"/>
      <c r="AG216" t="s">
        <v>139</v>
      </c>
    </row>
    <row r="217" spans="1:60" outlineLevel="1" x14ac:dyDescent="0.2">
      <c r="A217" s="167">
        <v>43</v>
      </c>
      <c r="B217" s="168" t="s">
        <v>589</v>
      </c>
      <c r="C217" s="184" t="s">
        <v>590</v>
      </c>
      <c r="D217" s="169" t="s">
        <v>328</v>
      </c>
      <c r="E217" s="170">
        <v>137.74833000000001</v>
      </c>
      <c r="F217" s="171"/>
      <c r="G217" s="172">
        <f>ROUND(E217*F217,2)</f>
        <v>0</v>
      </c>
      <c r="H217" s="171"/>
      <c r="I217" s="172">
        <f>ROUND(E217*H217,2)</f>
        <v>0</v>
      </c>
      <c r="J217" s="171"/>
      <c r="K217" s="172">
        <f>ROUND(E217*J217,2)</f>
        <v>0</v>
      </c>
      <c r="L217" s="172">
        <v>21</v>
      </c>
      <c r="M217" s="172">
        <f>G217*(1+L217/100)</f>
        <v>0</v>
      </c>
      <c r="N217" s="172">
        <v>0</v>
      </c>
      <c r="O217" s="172">
        <f>ROUND(E217*N217,2)</f>
        <v>0</v>
      </c>
      <c r="P217" s="172">
        <v>0</v>
      </c>
      <c r="Q217" s="172">
        <f>ROUND(E217*P217,2)</f>
        <v>0</v>
      </c>
      <c r="R217" s="172"/>
      <c r="S217" s="172" t="s">
        <v>143</v>
      </c>
      <c r="T217" s="173" t="s">
        <v>143</v>
      </c>
      <c r="U217" s="157">
        <v>1.62</v>
      </c>
      <c r="V217" s="157">
        <f>ROUND(E217*U217,2)</f>
        <v>223.15</v>
      </c>
      <c r="W217" s="157"/>
      <c r="X217" s="157" t="s">
        <v>384</v>
      </c>
      <c r="Y217" s="148"/>
      <c r="Z217" s="148"/>
      <c r="AA217" s="148"/>
      <c r="AB217" s="148"/>
      <c r="AC217" s="148"/>
      <c r="AD217" s="148"/>
      <c r="AE217" s="148"/>
      <c r="AF217" s="148"/>
      <c r="AG217" s="148" t="s">
        <v>385</v>
      </c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</row>
    <row r="218" spans="1:60" outlineLevel="1" x14ac:dyDescent="0.2">
      <c r="A218" s="155"/>
      <c r="B218" s="156"/>
      <c r="C218" s="185" t="s">
        <v>387</v>
      </c>
      <c r="D218" s="158"/>
      <c r="E218" s="159"/>
      <c r="F218" s="157"/>
      <c r="G218" s="157"/>
      <c r="H218" s="157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48"/>
      <c r="Z218" s="148"/>
      <c r="AA218" s="148"/>
      <c r="AB218" s="148"/>
      <c r="AC218" s="148"/>
      <c r="AD218" s="148"/>
      <c r="AE218" s="148"/>
      <c r="AF218" s="148"/>
      <c r="AG218" s="148" t="s">
        <v>170</v>
      </c>
      <c r="AH218" s="148">
        <v>0</v>
      </c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</row>
    <row r="219" spans="1:60" outlineLevel="1" x14ac:dyDescent="0.2">
      <c r="A219" s="155"/>
      <c r="B219" s="156"/>
      <c r="C219" s="185" t="s">
        <v>591</v>
      </c>
      <c r="D219" s="158"/>
      <c r="E219" s="159"/>
      <c r="F219" s="157"/>
      <c r="G219" s="157"/>
      <c r="H219" s="157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48"/>
      <c r="Z219" s="148"/>
      <c r="AA219" s="148"/>
      <c r="AB219" s="148"/>
      <c r="AC219" s="148"/>
      <c r="AD219" s="148"/>
      <c r="AE219" s="148"/>
      <c r="AF219" s="148"/>
      <c r="AG219" s="148" t="s">
        <v>170</v>
      </c>
      <c r="AH219" s="148">
        <v>0</v>
      </c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</row>
    <row r="220" spans="1:60" outlineLevel="1" x14ac:dyDescent="0.2">
      <c r="A220" s="155"/>
      <c r="B220" s="156"/>
      <c r="C220" s="185" t="s">
        <v>592</v>
      </c>
      <c r="D220" s="158"/>
      <c r="E220" s="159">
        <v>137.74833000000001</v>
      </c>
      <c r="F220" s="157"/>
      <c r="G220" s="157"/>
      <c r="H220" s="157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48"/>
      <c r="Z220" s="148"/>
      <c r="AA220" s="148"/>
      <c r="AB220" s="148"/>
      <c r="AC220" s="148"/>
      <c r="AD220" s="148"/>
      <c r="AE220" s="148"/>
      <c r="AF220" s="148"/>
      <c r="AG220" s="148" t="s">
        <v>170</v>
      </c>
      <c r="AH220" s="148">
        <v>0</v>
      </c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</row>
    <row r="221" spans="1:60" x14ac:dyDescent="0.2">
      <c r="A221" s="3"/>
      <c r="B221" s="4"/>
      <c r="C221" s="187"/>
      <c r="D221" s="6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AE221">
        <v>15</v>
      </c>
      <c r="AF221">
        <v>21</v>
      </c>
      <c r="AG221" t="s">
        <v>125</v>
      </c>
    </row>
    <row r="222" spans="1:60" x14ac:dyDescent="0.2">
      <c r="A222" s="151"/>
      <c r="B222" s="152" t="s">
        <v>29</v>
      </c>
      <c r="C222" s="188"/>
      <c r="D222" s="153"/>
      <c r="E222" s="154"/>
      <c r="F222" s="154"/>
      <c r="G222" s="182">
        <f>G8+G98+G121+G173+G216</f>
        <v>0</v>
      </c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AE222">
        <f>SUMIF(L7:L220,AE221,G7:G220)</f>
        <v>0</v>
      </c>
      <c r="AF222">
        <f>SUMIF(L7:L220,AF221,G7:G220)</f>
        <v>0</v>
      </c>
      <c r="AG222" t="s">
        <v>192</v>
      </c>
    </row>
    <row r="223" spans="1:60" x14ac:dyDescent="0.2">
      <c r="C223" s="189"/>
      <c r="D223" s="10"/>
      <c r="AG223" t="s">
        <v>194</v>
      </c>
    </row>
    <row r="224" spans="1:60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kApyv5sj1zTe6aZS7Vs4cMxU+LkroEXcLkXugVQxcxcjlYnb0S4UD85087f0dkLV3vyxvGOiQldH/DwdIK3xMg==" saltValue="cf3s18MQ8323DyF8hh8UlQ==" spinCount="100000" sheet="1"/>
  <mergeCells count="27">
    <mergeCell ref="C149:G149"/>
    <mergeCell ref="C161:G161"/>
    <mergeCell ref="C162:G162"/>
    <mergeCell ref="C100:G100"/>
    <mergeCell ref="C110:G110"/>
    <mergeCell ref="C123:G123"/>
    <mergeCell ref="C135:G135"/>
    <mergeCell ref="C136:G136"/>
    <mergeCell ref="C148:G148"/>
    <mergeCell ref="C75:G75"/>
    <mergeCell ref="C23:G23"/>
    <mergeCell ref="C26:G26"/>
    <mergeCell ref="C30:G30"/>
    <mergeCell ref="C33:G33"/>
    <mergeCell ref="C37:G37"/>
    <mergeCell ref="C40:G40"/>
    <mergeCell ref="C48:G48"/>
    <mergeCell ref="C51:G51"/>
    <mergeCell ref="C57:G57"/>
    <mergeCell ref="C67:G67"/>
    <mergeCell ref="C74:G74"/>
    <mergeCell ref="C15:G15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3" t="s">
        <v>195</v>
      </c>
      <c r="B1" s="253"/>
      <c r="C1" s="253"/>
      <c r="D1" s="253"/>
      <c r="E1" s="253"/>
      <c r="F1" s="253"/>
      <c r="G1" s="253"/>
      <c r="AG1" t="s">
        <v>111</v>
      </c>
    </row>
    <row r="2" spans="1:60" ht="24.95" customHeight="1" x14ac:dyDescent="0.2">
      <c r="A2" s="140" t="s">
        <v>7</v>
      </c>
      <c r="B2" s="49" t="s">
        <v>44</v>
      </c>
      <c r="C2" s="254" t="s">
        <v>45</v>
      </c>
      <c r="D2" s="255"/>
      <c r="E2" s="255"/>
      <c r="F2" s="255"/>
      <c r="G2" s="256"/>
      <c r="AG2" t="s">
        <v>112</v>
      </c>
    </row>
    <row r="3" spans="1:60" ht="24.95" customHeight="1" x14ac:dyDescent="0.2">
      <c r="A3" s="140" t="s">
        <v>8</v>
      </c>
      <c r="B3" s="49" t="s">
        <v>63</v>
      </c>
      <c r="C3" s="254" t="s">
        <v>64</v>
      </c>
      <c r="D3" s="255"/>
      <c r="E3" s="255"/>
      <c r="F3" s="255"/>
      <c r="G3" s="256"/>
      <c r="AC3" s="122" t="s">
        <v>112</v>
      </c>
      <c r="AG3" t="s">
        <v>115</v>
      </c>
    </row>
    <row r="4" spans="1:60" ht="24.95" customHeight="1" x14ac:dyDescent="0.2">
      <c r="A4" s="141" t="s">
        <v>9</v>
      </c>
      <c r="B4" s="142" t="s">
        <v>54</v>
      </c>
      <c r="C4" s="257" t="s">
        <v>65</v>
      </c>
      <c r="D4" s="258"/>
      <c r="E4" s="258"/>
      <c r="F4" s="258"/>
      <c r="G4" s="259"/>
      <c r="AG4" t="s">
        <v>116</v>
      </c>
    </row>
    <row r="5" spans="1:60" x14ac:dyDescent="0.2">
      <c r="D5" s="10"/>
    </row>
    <row r="6" spans="1:60" ht="38.25" x14ac:dyDescent="0.2">
      <c r="A6" s="144" t="s">
        <v>117</v>
      </c>
      <c r="B6" s="146" t="s">
        <v>118</v>
      </c>
      <c r="C6" s="146" t="s">
        <v>119</v>
      </c>
      <c r="D6" s="145" t="s">
        <v>120</v>
      </c>
      <c r="E6" s="144" t="s">
        <v>121</v>
      </c>
      <c r="F6" s="143" t="s">
        <v>122</v>
      </c>
      <c r="G6" s="144" t="s">
        <v>29</v>
      </c>
      <c r="H6" s="147" t="s">
        <v>30</v>
      </c>
      <c r="I6" s="147" t="s">
        <v>123</v>
      </c>
      <c r="J6" s="147" t="s">
        <v>31</v>
      </c>
      <c r="K6" s="147" t="s">
        <v>124</v>
      </c>
      <c r="L6" s="147" t="s">
        <v>125</v>
      </c>
      <c r="M6" s="147" t="s">
        <v>126</v>
      </c>
      <c r="N6" s="147" t="s">
        <v>127</v>
      </c>
      <c r="O6" s="147" t="s">
        <v>128</v>
      </c>
      <c r="P6" s="147" t="s">
        <v>129</v>
      </c>
      <c r="Q6" s="147" t="s">
        <v>130</v>
      </c>
      <c r="R6" s="147" t="s">
        <v>131</v>
      </c>
      <c r="S6" s="147" t="s">
        <v>132</v>
      </c>
      <c r="T6" s="147" t="s">
        <v>133</v>
      </c>
      <c r="U6" s="147" t="s">
        <v>134</v>
      </c>
      <c r="V6" s="147" t="s">
        <v>135</v>
      </c>
      <c r="W6" s="147" t="s">
        <v>136</v>
      </c>
      <c r="X6" s="147" t="s">
        <v>137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1" t="s">
        <v>138</v>
      </c>
      <c r="B8" s="162" t="s">
        <v>54</v>
      </c>
      <c r="C8" s="183" t="s">
        <v>102</v>
      </c>
      <c r="D8" s="163"/>
      <c r="E8" s="164"/>
      <c r="F8" s="165"/>
      <c r="G8" s="165">
        <f>SUMIF(AG9:AG40,"&lt;&gt;NOR",G9:G40)</f>
        <v>0</v>
      </c>
      <c r="H8" s="165"/>
      <c r="I8" s="165">
        <f>SUM(I9:I40)</f>
        <v>0</v>
      </c>
      <c r="J8" s="165"/>
      <c r="K8" s="165">
        <f>SUM(K9:K40)</f>
        <v>0</v>
      </c>
      <c r="L8" s="165"/>
      <c r="M8" s="165">
        <f>SUM(M9:M40)</f>
        <v>0</v>
      </c>
      <c r="N8" s="165"/>
      <c r="O8" s="165">
        <f>SUM(O9:O40)</f>
        <v>0</v>
      </c>
      <c r="P8" s="165"/>
      <c r="Q8" s="165">
        <f>SUM(Q9:Q40)</f>
        <v>0</v>
      </c>
      <c r="R8" s="165"/>
      <c r="S8" s="165"/>
      <c r="T8" s="166"/>
      <c r="U8" s="160"/>
      <c r="V8" s="160">
        <f>SUM(V9:V40)</f>
        <v>0</v>
      </c>
      <c r="W8" s="160"/>
      <c r="X8" s="160"/>
      <c r="AG8" t="s">
        <v>139</v>
      </c>
    </row>
    <row r="9" spans="1:60" outlineLevel="1" x14ac:dyDescent="0.2">
      <c r="A9" s="175">
        <v>1</v>
      </c>
      <c r="B9" s="176" t="s">
        <v>593</v>
      </c>
      <c r="C9" s="186" t="s">
        <v>594</v>
      </c>
      <c r="D9" s="177" t="s">
        <v>205</v>
      </c>
      <c r="E9" s="178">
        <v>142</v>
      </c>
      <c r="F9" s="179"/>
      <c r="G9" s="180">
        <f t="shared" ref="G9:G20" si="0">ROUND(E9*F9,2)</f>
        <v>0</v>
      </c>
      <c r="H9" s="179"/>
      <c r="I9" s="180">
        <f t="shared" ref="I9:I20" si="1">ROUND(E9*H9,2)</f>
        <v>0</v>
      </c>
      <c r="J9" s="179"/>
      <c r="K9" s="180">
        <f t="shared" ref="K9:K20" si="2">ROUND(E9*J9,2)</f>
        <v>0</v>
      </c>
      <c r="L9" s="180">
        <v>21</v>
      </c>
      <c r="M9" s="180">
        <f t="shared" ref="M9:M20" si="3">G9*(1+L9/100)</f>
        <v>0</v>
      </c>
      <c r="N9" s="180">
        <v>0</v>
      </c>
      <c r="O9" s="180">
        <f t="shared" ref="O9:O20" si="4">ROUND(E9*N9,2)</f>
        <v>0</v>
      </c>
      <c r="P9" s="180">
        <v>0</v>
      </c>
      <c r="Q9" s="180">
        <f t="shared" ref="Q9:Q20" si="5">ROUND(E9*P9,2)</f>
        <v>0</v>
      </c>
      <c r="R9" s="180"/>
      <c r="S9" s="180" t="s">
        <v>595</v>
      </c>
      <c r="T9" s="181" t="s">
        <v>596</v>
      </c>
      <c r="U9" s="157">
        <v>0</v>
      </c>
      <c r="V9" s="157">
        <f t="shared" ref="V9:V20" si="6">ROUND(E9*U9,2)</f>
        <v>0</v>
      </c>
      <c r="W9" s="157"/>
      <c r="X9" s="157" t="s">
        <v>200</v>
      </c>
      <c r="Y9" s="148"/>
      <c r="Z9" s="148"/>
      <c r="AA9" s="148"/>
      <c r="AB9" s="148"/>
      <c r="AC9" s="148"/>
      <c r="AD9" s="148"/>
      <c r="AE9" s="148"/>
      <c r="AF9" s="148"/>
      <c r="AG9" s="148" t="s">
        <v>597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22.5" outlineLevel="1" x14ac:dyDescent="0.2">
      <c r="A10" s="175">
        <v>2</v>
      </c>
      <c r="B10" s="176" t="s">
        <v>598</v>
      </c>
      <c r="C10" s="186" t="s">
        <v>599</v>
      </c>
      <c r="D10" s="177" t="s">
        <v>205</v>
      </c>
      <c r="E10" s="178">
        <v>142</v>
      </c>
      <c r="F10" s="179"/>
      <c r="G10" s="180">
        <f t="shared" si="0"/>
        <v>0</v>
      </c>
      <c r="H10" s="179"/>
      <c r="I10" s="180">
        <f t="shared" si="1"/>
        <v>0</v>
      </c>
      <c r="J10" s="179"/>
      <c r="K10" s="180">
        <f t="shared" si="2"/>
        <v>0</v>
      </c>
      <c r="L10" s="180">
        <v>21</v>
      </c>
      <c r="M10" s="180">
        <f t="shared" si="3"/>
        <v>0</v>
      </c>
      <c r="N10" s="180">
        <v>0</v>
      </c>
      <c r="O10" s="180">
        <f t="shared" si="4"/>
        <v>0</v>
      </c>
      <c r="P10" s="180">
        <v>0</v>
      </c>
      <c r="Q10" s="180">
        <f t="shared" si="5"/>
        <v>0</v>
      </c>
      <c r="R10" s="180"/>
      <c r="S10" s="180" t="s">
        <v>595</v>
      </c>
      <c r="T10" s="181" t="s">
        <v>596</v>
      </c>
      <c r="U10" s="157">
        <v>0</v>
      </c>
      <c r="V10" s="157">
        <f t="shared" si="6"/>
        <v>0</v>
      </c>
      <c r="W10" s="157"/>
      <c r="X10" s="157" t="s">
        <v>284</v>
      </c>
      <c r="Y10" s="148"/>
      <c r="Z10" s="148"/>
      <c r="AA10" s="148"/>
      <c r="AB10" s="148"/>
      <c r="AC10" s="148"/>
      <c r="AD10" s="148"/>
      <c r="AE10" s="148"/>
      <c r="AF10" s="148"/>
      <c r="AG10" s="148" t="s">
        <v>600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75">
        <v>3</v>
      </c>
      <c r="B11" s="176" t="s">
        <v>601</v>
      </c>
      <c r="C11" s="186" t="s">
        <v>602</v>
      </c>
      <c r="D11" s="177" t="s">
        <v>205</v>
      </c>
      <c r="E11" s="178">
        <v>8.5</v>
      </c>
      <c r="F11" s="179"/>
      <c r="G11" s="180">
        <f t="shared" si="0"/>
        <v>0</v>
      </c>
      <c r="H11" s="179"/>
      <c r="I11" s="180">
        <f t="shared" si="1"/>
        <v>0</v>
      </c>
      <c r="J11" s="179"/>
      <c r="K11" s="180">
        <f t="shared" si="2"/>
        <v>0</v>
      </c>
      <c r="L11" s="180">
        <v>21</v>
      </c>
      <c r="M11" s="180">
        <f t="shared" si="3"/>
        <v>0</v>
      </c>
      <c r="N11" s="180">
        <v>0</v>
      </c>
      <c r="O11" s="180">
        <f t="shared" si="4"/>
        <v>0</v>
      </c>
      <c r="P11" s="180">
        <v>0</v>
      </c>
      <c r="Q11" s="180">
        <f t="shared" si="5"/>
        <v>0</v>
      </c>
      <c r="R11" s="180"/>
      <c r="S11" s="180" t="s">
        <v>595</v>
      </c>
      <c r="T11" s="181" t="s">
        <v>596</v>
      </c>
      <c r="U11" s="157">
        <v>0</v>
      </c>
      <c r="V11" s="157">
        <f t="shared" si="6"/>
        <v>0</v>
      </c>
      <c r="W11" s="157"/>
      <c r="X11" s="157" t="s">
        <v>200</v>
      </c>
      <c r="Y11" s="148"/>
      <c r="Z11" s="148"/>
      <c r="AA11" s="148"/>
      <c r="AB11" s="148"/>
      <c r="AC11" s="148"/>
      <c r="AD11" s="148"/>
      <c r="AE11" s="148"/>
      <c r="AF11" s="148"/>
      <c r="AG11" s="148" t="s">
        <v>597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ht="22.5" outlineLevel="1" x14ac:dyDescent="0.2">
      <c r="A12" s="175">
        <v>4</v>
      </c>
      <c r="B12" s="176" t="s">
        <v>598</v>
      </c>
      <c r="C12" s="186" t="s">
        <v>603</v>
      </c>
      <c r="D12" s="177" t="s">
        <v>205</v>
      </c>
      <c r="E12" s="178">
        <v>8.5</v>
      </c>
      <c r="F12" s="179"/>
      <c r="G12" s="180">
        <f t="shared" si="0"/>
        <v>0</v>
      </c>
      <c r="H12" s="179"/>
      <c r="I12" s="180">
        <f t="shared" si="1"/>
        <v>0</v>
      </c>
      <c r="J12" s="179"/>
      <c r="K12" s="180">
        <f t="shared" si="2"/>
        <v>0</v>
      </c>
      <c r="L12" s="180">
        <v>21</v>
      </c>
      <c r="M12" s="180">
        <f t="shared" si="3"/>
        <v>0</v>
      </c>
      <c r="N12" s="180">
        <v>0</v>
      </c>
      <c r="O12" s="180">
        <f t="shared" si="4"/>
        <v>0</v>
      </c>
      <c r="P12" s="180">
        <v>0</v>
      </c>
      <c r="Q12" s="180">
        <f t="shared" si="5"/>
        <v>0</v>
      </c>
      <c r="R12" s="180"/>
      <c r="S12" s="180" t="s">
        <v>595</v>
      </c>
      <c r="T12" s="181" t="s">
        <v>596</v>
      </c>
      <c r="U12" s="157">
        <v>0</v>
      </c>
      <c r="V12" s="157">
        <f t="shared" si="6"/>
        <v>0</v>
      </c>
      <c r="W12" s="157"/>
      <c r="X12" s="157" t="s">
        <v>604</v>
      </c>
      <c r="Y12" s="148"/>
      <c r="Z12" s="148"/>
      <c r="AA12" s="148"/>
      <c r="AB12" s="148"/>
      <c r="AC12" s="148"/>
      <c r="AD12" s="148"/>
      <c r="AE12" s="148"/>
      <c r="AF12" s="148"/>
      <c r="AG12" s="148" t="s">
        <v>605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75">
        <v>5</v>
      </c>
      <c r="B13" s="176" t="s">
        <v>606</v>
      </c>
      <c r="C13" s="186" t="s">
        <v>607</v>
      </c>
      <c r="D13" s="177" t="s">
        <v>205</v>
      </c>
      <c r="E13" s="178">
        <v>58</v>
      </c>
      <c r="F13" s="179"/>
      <c r="G13" s="180">
        <f t="shared" si="0"/>
        <v>0</v>
      </c>
      <c r="H13" s="179"/>
      <c r="I13" s="180">
        <f t="shared" si="1"/>
        <v>0</v>
      </c>
      <c r="J13" s="179"/>
      <c r="K13" s="180">
        <f t="shared" si="2"/>
        <v>0</v>
      </c>
      <c r="L13" s="180">
        <v>21</v>
      </c>
      <c r="M13" s="180">
        <f t="shared" si="3"/>
        <v>0</v>
      </c>
      <c r="N13" s="180">
        <v>0</v>
      </c>
      <c r="O13" s="180">
        <f t="shared" si="4"/>
        <v>0</v>
      </c>
      <c r="P13" s="180">
        <v>0</v>
      </c>
      <c r="Q13" s="180">
        <f t="shared" si="5"/>
        <v>0</v>
      </c>
      <c r="R13" s="180"/>
      <c r="S13" s="180" t="s">
        <v>595</v>
      </c>
      <c r="T13" s="181" t="s">
        <v>596</v>
      </c>
      <c r="U13" s="157">
        <v>0</v>
      </c>
      <c r="V13" s="157">
        <f t="shared" si="6"/>
        <v>0</v>
      </c>
      <c r="W13" s="157"/>
      <c r="X13" s="157" t="s">
        <v>200</v>
      </c>
      <c r="Y13" s="148"/>
      <c r="Z13" s="148"/>
      <c r="AA13" s="148"/>
      <c r="AB13" s="148"/>
      <c r="AC13" s="148"/>
      <c r="AD13" s="148"/>
      <c r="AE13" s="148"/>
      <c r="AF13" s="148"/>
      <c r="AG13" s="148" t="s">
        <v>597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75">
        <v>6</v>
      </c>
      <c r="B14" s="176" t="s">
        <v>608</v>
      </c>
      <c r="C14" s="186" t="s">
        <v>609</v>
      </c>
      <c r="D14" s="177" t="s">
        <v>205</v>
      </c>
      <c r="E14" s="178">
        <v>58</v>
      </c>
      <c r="F14" s="179"/>
      <c r="G14" s="180">
        <f t="shared" si="0"/>
        <v>0</v>
      </c>
      <c r="H14" s="179"/>
      <c r="I14" s="180">
        <f t="shared" si="1"/>
        <v>0</v>
      </c>
      <c r="J14" s="179"/>
      <c r="K14" s="180">
        <f t="shared" si="2"/>
        <v>0</v>
      </c>
      <c r="L14" s="180">
        <v>21</v>
      </c>
      <c r="M14" s="180">
        <f t="shared" si="3"/>
        <v>0</v>
      </c>
      <c r="N14" s="180">
        <v>0</v>
      </c>
      <c r="O14" s="180">
        <f t="shared" si="4"/>
        <v>0</v>
      </c>
      <c r="P14" s="180">
        <v>0</v>
      </c>
      <c r="Q14" s="180">
        <f t="shared" si="5"/>
        <v>0</v>
      </c>
      <c r="R14" s="180"/>
      <c r="S14" s="180" t="s">
        <v>595</v>
      </c>
      <c r="T14" s="181" t="s">
        <v>596</v>
      </c>
      <c r="U14" s="157">
        <v>0</v>
      </c>
      <c r="V14" s="157">
        <f t="shared" si="6"/>
        <v>0</v>
      </c>
      <c r="W14" s="157"/>
      <c r="X14" s="157" t="s">
        <v>284</v>
      </c>
      <c r="Y14" s="148"/>
      <c r="Z14" s="148"/>
      <c r="AA14" s="148"/>
      <c r="AB14" s="148"/>
      <c r="AC14" s="148"/>
      <c r="AD14" s="148"/>
      <c r="AE14" s="148"/>
      <c r="AF14" s="148"/>
      <c r="AG14" s="148" t="s">
        <v>600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75">
        <v>7</v>
      </c>
      <c r="B15" s="176" t="s">
        <v>610</v>
      </c>
      <c r="C15" s="186" t="s">
        <v>611</v>
      </c>
      <c r="D15" s="177" t="s">
        <v>205</v>
      </c>
      <c r="E15" s="178">
        <v>186</v>
      </c>
      <c r="F15" s="179"/>
      <c r="G15" s="180">
        <f t="shared" si="0"/>
        <v>0</v>
      </c>
      <c r="H15" s="179"/>
      <c r="I15" s="180">
        <f t="shared" si="1"/>
        <v>0</v>
      </c>
      <c r="J15" s="179"/>
      <c r="K15" s="180">
        <f t="shared" si="2"/>
        <v>0</v>
      </c>
      <c r="L15" s="180">
        <v>21</v>
      </c>
      <c r="M15" s="180">
        <f t="shared" si="3"/>
        <v>0</v>
      </c>
      <c r="N15" s="180">
        <v>0</v>
      </c>
      <c r="O15" s="180">
        <f t="shared" si="4"/>
        <v>0</v>
      </c>
      <c r="P15" s="180">
        <v>0</v>
      </c>
      <c r="Q15" s="180">
        <f t="shared" si="5"/>
        <v>0</v>
      </c>
      <c r="R15" s="180"/>
      <c r="S15" s="180" t="s">
        <v>595</v>
      </c>
      <c r="T15" s="181" t="s">
        <v>596</v>
      </c>
      <c r="U15" s="157">
        <v>0</v>
      </c>
      <c r="V15" s="157">
        <f t="shared" si="6"/>
        <v>0</v>
      </c>
      <c r="W15" s="157"/>
      <c r="X15" s="157" t="s">
        <v>200</v>
      </c>
      <c r="Y15" s="148"/>
      <c r="Z15" s="148"/>
      <c r="AA15" s="148"/>
      <c r="AB15" s="148"/>
      <c r="AC15" s="148"/>
      <c r="AD15" s="148"/>
      <c r="AE15" s="148"/>
      <c r="AF15" s="148"/>
      <c r="AG15" s="148" t="s">
        <v>597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75">
        <v>8</v>
      </c>
      <c r="B16" s="176" t="s">
        <v>612</v>
      </c>
      <c r="C16" s="186" t="s">
        <v>613</v>
      </c>
      <c r="D16" s="177" t="s">
        <v>205</v>
      </c>
      <c r="E16" s="178">
        <v>186</v>
      </c>
      <c r="F16" s="179"/>
      <c r="G16" s="180">
        <f t="shared" si="0"/>
        <v>0</v>
      </c>
      <c r="H16" s="179"/>
      <c r="I16" s="180">
        <f t="shared" si="1"/>
        <v>0</v>
      </c>
      <c r="J16" s="179"/>
      <c r="K16" s="180">
        <f t="shared" si="2"/>
        <v>0</v>
      </c>
      <c r="L16" s="180">
        <v>21</v>
      </c>
      <c r="M16" s="180">
        <f t="shared" si="3"/>
        <v>0</v>
      </c>
      <c r="N16" s="180">
        <v>0</v>
      </c>
      <c r="O16" s="180">
        <f t="shared" si="4"/>
        <v>0</v>
      </c>
      <c r="P16" s="180">
        <v>0</v>
      </c>
      <c r="Q16" s="180">
        <f t="shared" si="5"/>
        <v>0</v>
      </c>
      <c r="R16" s="180"/>
      <c r="S16" s="180" t="s">
        <v>595</v>
      </c>
      <c r="T16" s="181" t="s">
        <v>596</v>
      </c>
      <c r="U16" s="157">
        <v>0</v>
      </c>
      <c r="V16" s="157">
        <f t="shared" si="6"/>
        <v>0</v>
      </c>
      <c r="W16" s="157"/>
      <c r="X16" s="157" t="s">
        <v>284</v>
      </c>
      <c r="Y16" s="148"/>
      <c r="Z16" s="148"/>
      <c r="AA16" s="148"/>
      <c r="AB16" s="148"/>
      <c r="AC16" s="148"/>
      <c r="AD16" s="148"/>
      <c r="AE16" s="148"/>
      <c r="AF16" s="148"/>
      <c r="AG16" s="148" t="s">
        <v>600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75">
        <v>9</v>
      </c>
      <c r="B17" s="176" t="s">
        <v>614</v>
      </c>
      <c r="C17" s="186" t="s">
        <v>615</v>
      </c>
      <c r="D17" s="177" t="s">
        <v>616</v>
      </c>
      <c r="E17" s="178">
        <v>30</v>
      </c>
      <c r="F17" s="179"/>
      <c r="G17" s="180">
        <f t="shared" si="0"/>
        <v>0</v>
      </c>
      <c r="H17" s="179"/>
      <c r="I17" s="180">
        <f t="shared" si="1"/>
        <v>0</v>
      </c>
      <c r="J17" s="179"/>
      <c r="K17" s="180">
        <f t="shared" si="2"/>
        <v>0</v>
      </c>
      <c r="L17" s="180">
        <v>21</v>
      </c>
      <c r="M17" s="180">
        <f t="shared" si="3"/>
        <v>0</v>
      </c>
      <c r="N17" s="180">
        <v>0</v>
      </c>
      <c r="O17" s="180">
        <f t="shared" si="4"/>
        <v>0</v>
      </c>
      <c r="P17" s="180">
        <v>0</v>
      </c>
      <c r="Q17" s="180">
        <f t="shared" si="5"/>
        <v>0</v>
      </c>
      <c r="R17" s="180"/>
      <c r="S17" s="180" t="s">
        <v>595</v>
      </c>
      <c r="T17" s="181" t="s">
        <v>596</v>
      </c>
      <c r="U17" s="157">
        <v>0</v>
      </c>
      <c r="V17" s="157">
        <f t="shared" si="6"/>
        <v>0</v>
      </c>
      <c r="W17" s="157"/>
      <c r="X17" s="157" t="s">
        <v>200</v>
      </c>
      <c r="Y17" s="148"/>
      <c r="Z17" s="148"/>
      <c r="AA17" s="148"/>
      <c r="AB17" s="148"/>
      <c r="AC17" s="148"/>
      <c r="AD17" s="148"/>
      <c r="AE17" s="148"/>
      <c r="AF17" s="148"/>
      <c r="AG17" s="148" t="s">
        <v>597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75">
        <v>10</v>
      </c>
      <c r="B18" s="176" t="s">
        <v>617</v>
      </c>
      <c r="C18" s="186" t="s">
        <v>618</v>
      </c>
      <c r="D18" s="177" t="s">
        <v>616</v>
      </c>
      <c r="E18" s="178">
        <v>40</v>
      </c>
      <c r="F18" s="179"/>
      <c r="G18" s="180">
        <f t="shared" si="0"/>
        <v>0</v>
      </c>
      <c r="H18" s="179"/>
      <c r="I18" s="180">
        <f t="shared" si="1"/>
        <v>0</v>
      </c>
      <c r="J18" s="179"/>
      <c r="K18" s="180">
        <f t="shared" si="2"/>
        <v>0</v>
      </c>
      <c r="L18" s="180">
        <v>21</v>
      </c>
      <c r="M18" s="180">
        <f t="shared" si="3"/>
        <v>0</v>
      </c>
      <c r="N18" s="180">
        <v>0</v>
      </c>
      <c r="O18" s="180">
        <f t="shared" si="4"/>
        <v>0</v>
      </c>
      <c r="P18" s="180">
        <v>0</v>
      </c>
      <c r="Q18" s="180">
        <f t="shared" si="5"/>
        <v>0</v>
      </c>
      <c r="R18" s="180"/>
      <c r="S18" s="180" t="s">
        <v>595</v>
      </c>
      <c r="T18" s="181" t="s">
        <v>596</v>
      </c>
      <c r="U18" s="157">
        <v>0</v>
      </c>
      <c r="V18" s="157">
        <f t="shared" si="6"/>
        <v>0</v>
      </c>
      <c r="W18" s="157"/>
      <c r="X18" s="157" t="s">
        <v>200</v>
      </c>
      <c r="Y18" s="148"/>
      <c r="Z18" s="148"/>
      <c r="AA18" s="148"/>
      <c r="AB18" s="148"/>
      <c r="AC18" s="148"/>
      <c r="AD18" s="148"/>
      <c r="AE18" s="148"/>
      <c r="AF18" s="148"/>
      <c r="AG18" s="148" t="s">
        <v>597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">
      <c r="A19" s="175">
        <v>11</v>
      </c>
      <c r="B19" s="176" t="s">
        <v>619</v>
      </c>
      <c r="C19" s="186" t="s">
        <v>620</v>
      </c>
      <c r="D19" s="177" t="s">
        <v>616</v>
      </c>
      <c r="E19" s="178">
        <v>5</v>
      </c>
      <c r="F19" s="179"/>
      <c r="G19" s="180">
        <f t="shared" si="0"/>
        <v>0</v>
      </c>
      <c r="H19" s="179"/>
      <c r="I19" s="180">
        <f t="shared" si="1"/>
        <v>0</v>
      </c>
      <c r="J19" s="179"/>
      <c r="K19" s="180">
        <f t="shared" si="2"/>
        <v>0</v>
      </c>
      <c r="L19" s="180">
        <v>21</v>
      </c>
      <c r="M19" s="180">
        <f t="shared" si="3"/>
        <v>0</v>
      </c>
      <c r="N19" s="180">
        <v>0</v>
      </c>
      <c r="O19" s="180">
        <f t="shared" si="4"/>
        <v>0</v>
      </c>
      <c r="P19" s="180">
        <v>0</v>
      </c>
      <c r="Q19" s="180">
        <f t="shared" si="5"/>
        <v>0</v>
      </c>
      <c r="R19" s="180"/>
      <c r="S19" s="180" t="s">
        <v>595</v>
      </c>
      <c r="T19" s="181" t="s">
        <v>596</v>
      </c>
      <c r="U19" s="157">
        <v>0</v>
      </c>
      <c r="V19" s="157">
        <f t="shared" si="6"/>
        <v>0</v>
      </c>
      <c r="W19" s="157"/>
      <c r="X19" s="157" t="s">
        <v>200</v>
      </c>
      <c r="Y19" s="148"/>
      <c r="Z19" s="148"/>
      <c r="AA19" s="148"/>
      <c r="AB19" s="148"/>
      <c r="AC19" s="148"/>
      <c r="AD19" s="148"/>
      <c r="AE19" s="148"/>
      <c r="AF19" s="148"/>
      <c r="AG19" s="148" t="s">
        <v>597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33.75" outlineLevel="1" x14ac:dyDescent="0.2">
      <c r="A20" s="167">
        <v>12</v>
      </c>
      <c r="B20" s="168" t="s">
        <v>621</v>
      </c>
      <c r="C20" s="184" t="s">
        <v>622</v>
      </c>
      <c r="D20" s="169" t="s">
        <v>616</v>
      </c>
      <c r="E20" s="170">
        <v>4</v>
      </c>
      <c r="F20" s="171"/>
      <c r="G20" s="172">
        <f t="shared" si="0"/>
        <v>0</v>
      </c>
      <c r="H20" s="171"/>
      <c r="I20" s="172">
        <f t="shared" si="1"/>
        <v>0</v>
      </c>
      <c r="J20" s="171"/>
      <c r="K20" s="172">
        <f t="shared" si="2"/>
        <v>0</v>
      </c>
      <c r="L20" s="172">
        <v>21</v>
      </c>
      <c r="M20" s="172">
        <f t="shared" si="3"/>
        <v>0</v>
      </c>
      <c r="N20" s="172">
        <v>0</v>
      </c>
      <c r="O20" s="172">
        <f t="shared" si="4"/>
        <v>0</v>
      </c>
      <c r="P20" s="172">
        <v>0</v>
      </c>
      <c r="Q20" s="172">
        <f t="shared" si="5"/>
        <v>0</v>
      </c>
      <c r="R20" s="172"/>
      <c r="S20" s="172" t="s">
        <v>181</v>
      </c>
      <c r="T20" s="173" t="s">
        <v>144</v>
      </c>
      <c r="U20" s="157">
        <v>0</v>
      </c>
      <c r="V20" s="157">
        <f t="shared" si="6"/>
        <v>0</v>
      </c>
      <c r="W20" s="157"/>
      <c r="X20" s="157" t="s">
        <v>284</v>
      </c>
      <c r="Y20" s="148"/>
      <c r="Z20" s="148"/>
      <c r="AA20" s="148"/>
      <c r="AB20" s="148"/>
      <c r="AC20" s="148"/>
      <c r="AD20" s="148"/>
      <c r="AE20" s="148"/>
      <c r="AF20" s="148"/>
      <c r="AG20" s="148" t="s">
        <v>600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">
      <c r="A21" s="155"/>
      <c r="B21" s="156"/>
      <c r="C21" s="251" t="s">
        <v>623</v>
      </c>
      <c r="D21" s="252"/>
      <c r="E21" s="252"/>
      <c r="F21" s="252"/>
      <c r="G21" s="252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8"/>
      <c r="Z21" s="148"/>
      <c r="AA21" s="148"/>
      <c r="AB21" s="148"/>
      <c r="AC21" s="148"/>
      <c r="AD21" s="148"/>
      <c r="AE21" s="148"/>
      <c r="AF21" s="148"/>
      <c r="AG21" s="148" t="s">
        <v>148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ht="33.75" outlineLevel="1" x14ac:dyDescent="0.2">
      <c r="A22" s="167">
        <v>13</v>
      </c>
      <c r="B22" s="168" t="s">
        <v>624</v>
      </c>
      <c r="C22" s="184" t="s">
        <v>625</v>
      </c>
      <c r="D22" s="169" t="s">
        <v>616</v>
      </c>
      <c r="E22" s="170">
        <v>1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2">
        <v>0</v>
      </c>
      <c r="O22" s="172">
        <f>ROUND(E22*N22,2)</f>
        <v>0</v>
      </c>
      <c r="P22" s="172">
        <v>0</v>
      </c>
      <c r="Q22" s="172">
        <f>ROUND(E22*P22,2)</f>
        <v>0</v>
      </c>
      <c r="R22" s="172"/>
      <c r="S22" s="172" t="s">
        <v>181</v>
      </c>
      <c r="T22" s="173" t="s">
        <v>144</v>
      </c>
      <c r="U22" s="157">
        <v>0</v>
      </c>
      <c r="V22" s="157">
        <f>ROUND(E22*U22,2)</f>
        <v>0</v>
      </c>
      <c r="W22" s="157"/>
      <c r="X22" s="157" t="s">
        <v>284</v>
      </c>
      <c r="Y22" s="148"/>
      <c r="Z22" s="148"/>
      <c r="AA22" s="148"/>
      <c r="AB22" s="148"/>
      <c r="AC22" s="148"/>
      <c r="AD22" s="148"/>
      <c r="AE22" s="148"/>
      <c r="AF22" s="148"/>
      <c r="AG22" s="148" t="s">
        <v>600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">
      <c r="A23" s="155"/>
      <c r="B23" s="156"/>
      <c r="C23" s="251" t="s">
        <v>623</v>
      </c>
      <c r="D23" s="252"/>
      <c r="E23" s="252"/>
      <c r="F23" s="252"/>
      <c r="G23" s="252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8"/>
      <c r="Z23" s="148"/>
      <c r="AA23" s="148"/>
      <c r="AB23" s="148"/>
      <c r="AC23" s="148"/>
      <c r="AD23" s="148"/>
      <c r="AE23" s="148"/>
      <c r="AF23" s="148"/>
      <c r="AG23" s="148" t="s">
        <v>148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">
      <c r="A24" s="175">
        <v>14</v>
      </c>
      <c r="B24" s="176" t="s">
        <v>626</v>
      </c>
      <c r="C24" s="186" t="s">
        <v>627</v>
      </c>
      <c r="D24" s="177" t="s">
        <v>616</v>
      </c>
      <c r="E24" s="178">
        <v>5</v>
      </c>
      <c r="F24" s="179"/>
      <c r="G24" s="180">
        <f t="shared" ref="G24:G40" si="7">ROUND(E24*F24,2)</f>
        <v>0</v>
      </c>
      <c r="H24" s="179"/>
      <c r="I24" s="180">
        <f t="shared" ref="I24:I40" si="8">ROUND(E24*H24,2)</f>
        <v>0</v>
      </c>
      <c r="J24" s="179"/>
      <c r="K24" s="180">
        <f t="shared" ref="K24:K40" si="9">ROUND(E24*J24,2)</f>
        <v>0</v>
      </c>
      <c r="L24" s="180">
        <v>21</v>
      </c>
      <c r="M24" s="180">
        <f t="shared" ref="M24:M40" si="10">G24*(1+L24/100)</f>
        <v>0</v>
      </c>
      <c r="N24" s="180">
        <v>0</v>
      </c>
      <c r="O24" s="180">
        <f t="shared" ref="O24:O40" si="11">ROUND(E24*N24,2)</f>
        <v>0</v>
      </c>
      <c r="P24" s="180">
        <v>0</v>
      </c>
      <c r="Q24" s="180">
        <f t="shared" ref="Q24:Q40" si="12">ROUND(E24*P24,2)</f>
        <v>0</v>
      </c>
      <c r="R24" s="180"/>
      <c r="S24" s="180" t="s">
        <v>595</v>
      </c>
      <c r="T24" s="181" t="s">
        <v>596</v>
      </c>
      <c r="U24" s="157">
        <v>0</v>
      </c>
      <c r="V24" s="157">
        <f t="shared" ref="V24:V40" si="13">ROUND(E24*U24,2)</f>
        <v>0</v>
      </c>
      <c r="W24" s="157"/>
      <c r="X24" s="157" t="s">
        <v>200</v>
      </c>
      <c r="Y24" s="148"/>
      <c r="Z24" s="148"/>
      <c r="AA24" s="148"/>
      <c r="AB24" s="148"/>
      <c r="AC24" s="148"/>
      <c r="AD24" s="148"/>
      <c r="AE24" s="148"/>
      <c r="AF24" s="148"/>
      <c r="AG24" s="148" t="s">
        <v>597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ht="22.5" outlineLevel="1" x14ac:dyDescent="0.2">
      <c r="A25" s="175">
        <v>15</v>
      </c>
      <c r="B25" s="176" t="s">
        <v>628</v>
      </c>
      <c r="C25" s="186" t="s">
        <v>629</v>
      </c>
      <c r="D25" s="177" t="s">
        <v>616</v>
      </c>
      <c r="E25" s="178">
        <v>5</v>
      </c>
      <c r="F25" s="179"/>
      <c r="G25" s="180">
        <f t="shared" si="7"/>
        <v>0</v>
      </c>
      <c r="H25" s="179"/>
      <c r="I25" s="180">
        <f t="shared" si="8"/>
        <v>0</v>
      </c>
      <c r="J25" s="179"/>
      <c r="K25" s="180">
        <f t="shared" si="9"/>
        <v>0</v>
      </c>
      <c r="L25" s="180">
        <v>21</v>
      </c>
      <c r="M25" s="180">
        <f t="shared" si="10"/>
        <v>0</v>
      </c>
      <c r="N25" s="180">
        <v>0</v>
      </c>
      <c r="O25" s="180">
        <f t="shared" si="11"/>
        <v>0</v>
      </c>
      <c r="P25" s="180">
        <v>0</v>
      </c>
      <c r="Q25" s="180">
        <f t="shared" si="12"/>
        <v>0</v>
      </c>
      <c r="R25" s="180"/>
      <c r="S25" s="180" t="s">
        <v>181</v>
      </c>
      <c r="T25" s="181" t="s">
        <v>144</v>
      </c>
      <c r="U25" s="157">
        <v>0</v>
      </c>
      <c r="V25" s="157">
        <f t="shared" si="13"/>
        <v>0</v>
      </c>
      <c r="W25" s="157"/>
      <c r="X25" s="157" t="s">
        <v>284</v>
      </c>
      <c r="Y25" s="148"/>
      <c r="Z25" s="148"/>
      <c r="AA25" s="148"/>
      <c r="AB25" s="148"/>
      <c r="AC25" s="148"/>
      <c r="AD25" s="148"/>
      <c r="AE25" s="148"/>
      <c r="AF25" s="148"/>
      <c r="AG25" s="148" t="s">
        <v>600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">
      <c r="A26" s="175">
        <v>16</v>
      </c>
      <c r="B26" s="176" t="s">
        <v>630</v>
      </c>
      <c r="C26" s="186" t="s">
        <v>631</v>
      </c>
      <c r="D26" s="177" t="s">
        <v>616</v>
      </c>
      <c r="E26" s="178">
        <v>4</v>
      </c>
      <c r="F26" s="179"/>
      <c r="G26" s="180">
        <f t="shared" si="7"/>
        <v>0</v>
      </c>
      <c r="H26" s="179"/>
      <c r="I26" s="180">
        <f t="shared" si="8"/>
        <v>0</v>
      </c>
      <c r="J26" s="179"/>
      <c r="K26" s="180">
        <f t="shared" si="9"/>
        <v>0</v>
      </c>
      <c r="L26" s="180">
        <v>21</v>
      </c>
      <c r="M26" s="180">
        <f t="shared" si="10"/>
        <v>0</v>
      </c>
      <c r="N26" s="180">
        <v>0</v>
      </c>
      <c r="O26" s="180">
        <f t="shared" si="11"/>
        <v>0</v>
      </c>
      <c r="P26" s="180">
        <v>0</v>
      </c>
      <c r="Q26" s="180">
        <f t="shared" si="12"/>
        <v>0</v>
      </c>
      <c r="R26" s="180"/>
      <c r="S26" s="180" t="s">
        <v>181</v>
      </c>
      <c r="T26" s="181" t="s">
        <v>144</v>
      </c>
      <c r="U26" s="157">
        <v>0</v>
      </c>
      <c r="V26" s="157">
        <f t="shared" si="13"/>
        <v>0</v>
      </c>
      <c r="W26" s="157"/>
      <c r="X26" s="157" t="s">
        <v>284</v>
      </c>
      <c r="Y26" s="148"/>
      <c r="Z26" s="148"/>
      <c r="AA26" s="148"/>
      <c r="AB26" s="148"/>
      <c r="AC26" s="148"/>
      <c r="AD26" s="148"/>
      <c r="AE26" s="148"/>
      <c r="AF26" s="148"/>
      <c r="AG26" s="148" t="s">
        <v>600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">
      <c r="A27" s="175">
        <v>17</v>
      </c>
      <c r="B27" s="176" t="s">
        <v>632</v>
      </c>
      <c r="C27" s="186" t="s">
        <v>633</v>
      </c>
      <c r="D27" s="177" t="s">
        <v>616</v>
      </c>
      <c r="E27" s="178">
        <v>1</v>
      </c>
      <c r="F27" s="179"/>
      <c r="G27" s="180">
        <f t="shared" si="7"/>
        <v>0</v>
      </c>
      <c r="H27" s="179"/>
      <c r="I27" s="180">
        <f t="shared" si="8"/>
        <v>0</v>
      </c>
      <c r="J27" s="179"/>
      <c r="K27" s="180">
        <f t="shared" si="9"/>
        <v>0</v>
      </c>
      <c r="L27" s="180">
        <v>21</v>
      </c>
      <c r="M27" s="180">
        <f t="shared" si="10"/>
        <v>0</v>
      </c>
      <c r="N27" s="180">
        <v>0</v>
      </c>
      <c r="O27" s="180">
        <f t="shared" si="11"/>
        <v>0</v>
      </c>
      <c r="P27" s="180">
        <v>0</v>
      </c>
      <c r="Q27" s="180">
        <f t="shared" si="12"/>
        <v>0</v>
      </c>
      <c r="R27" s="180"/>
      <c r="S27" s="180" t="s">
        <v>181</v>
      </c>
      <c r="T27" s="181" t="s">
        <v>144</v>
      </c>
      <c r="U27" s="157">
        <v>0</v>
      </c>
      <c r="V27" s="157">
        <f t="shared" si="13"/>
        <v>0</v>
      </c>
      <c r="W27" s="157"/>
      <c r="X27" s="157" t="s">
        <v>284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600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">
      <c r="A28" s="175">
        <v>18</v>
      </c>
      <c r="B28" s="176" t="s">
        <v>634</v>
      </c>
      <c r="C28" s="186" t="s">
        <v>635</v>
      </c>
      <c r="D28" s="177" t="s">
        <v>616</v>
      </c>
      <c r="E28" s="178">
        <v>5</v>
      </c>
      <c r="F28" s="179"/>
      <c r="G28" s="180">
        <f t="shared" si="7"/>
        <v>0</v>
      </c>
      <c r="H28" s="179"/>
      <c r="I28" s="180">
        <f t="shared" si="8"/>
        <v>0</v>
      </c>
      <c r="J28" s="179"/>
      <c r="K28" s="180">
        <f t="shared" si="9"/>
        <v>0</v>
      </c>
      <c r="L28" s="180">
        <v>21</v>
      </c>
      <c r="M28" s="180">
        <f t="shared" si="10"/>
        <v>0</v>
      </c>
      <c r="N28" s="180">
        <v>0</v>
      </c>
      <c r="O28" s="180">
        <f t="shared" si="11"/>
        <v>0</v>
      </c>
      <c r="P28" s="180">
        <v>0</v>
      </c>
      <c r="Q28" s="180">
        <f t="shared" si="12"/>
        <v>0</v>
      </c>
      <c r="R28" s="180"/>
      <c r="S28" s="180" t="s">
        <v>595</v>
      </c>
      <c r="T28" s="181" t="s">
        <v>596</v>
      </c>
      <c r="U28" s="157">
        <v>0</v>
      </c>
      <c r="V28" s="157">
        <f t="shared" si="13"/>
        <v>0</v>
      </c>
      <c r="W28" s="157"/>
      <c r="X28" s="157" t="s">
        <v>200</v>
      </c>
      <c r="Y28" s="148"/>
      <c r="Z28" s="148"/>
      <c r="AA28" s="148"/>
      <c r="AB28" s="148"/>
      <c r="AC28" s="148"/>
      <c r="AD28" s="148"/>
      <c r="AE28" s="148"/>
      <c r="AF28" s="148"/>
      <c r="AG28" s="148" t="s">
        <v>597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75">
        <v>19</v>
      </c>
      <c r="B29" s="176" t="s">
        <v>636</v>
      </c>
      <c r="C29" s="186" t="s">
        <v>637</v>
      </c>
      <c r="D29" s="177" t="s">
        <v>616</v>
      </c>
      <c r="E29" s="178">
        <v>6</v>
      </c>
      <c r="F29" s="179"/>
      <c r="G29" s="180">
        <f t="shared" si="7"/>
        <v>0</v>
      </c>
      <c r="H29" s="179"/>
      <c r="I29" s="180">
        <f t="shared" si="8"/>
        <v>0</v>
      </c>
      <c r="J29" s="179"/>
      <c r="K29" s="180">
        <f t="shared" si="9"/>
        <v>0</v>
      </c>
      <c r="L29" s="180">
        <v>21</v>
      </c>
      <c r="M29" s="180">
        <f t="shared" si="10"/>
        <v>0</v>
      </c>
      <c r="N29" s="180">
        <v>0</v>
      </c>
      <c r="O29" s="180">
        <f t="shared" si="11"/>
        <v>0</v>
      </c>
      <c r="P29" s="180">
        <v>0</v>
      </c>
      <c r="Q29" s="180">
        <f t="shared" si="12"/>
        <v>0</v>
      </c>
      <c r="R29" s="180"/>
      <c r="S29" s="180" t="s">
        <v>595</v>
      </c>
      <c r="T29" s="181" t="s">
        <v>596</v>
      </c>
      <c r="U29" s="157">
        <v>0</v>
      </c>
      <c r="V29" s="157">
        <f t="shared" si="13"/>
        <v>0</v>
      </c>
      <c r="W29" s="157"/>
      <c r="X29" s="157" t="s">
        <v>200</v>
      </c>
      <c r="Y29" s="148"/>
      <c r="Z29" s="148"/>
      <c r="AA29" s="148"/>
      <c r="AB29" s="148"/>
      <c r="AC29" s="148"/>
      <c r="AD29" s="148"/>
      <c r="AE29" s="148"/>
      <c r="AF29" s="148"/>
      <c r="AG29" s="148" t="s">
        <v>597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75">
        <v>20</v>
      </c>
      <c r="B30" s="176" t="s">
        <v>638</v>
      </c>
      <c r="C30" s="186" t="s">
        <v>639</v>
      </c>
      <c r="D30" s="177" t="s">
        <v>616</v>
      </c>
      <c r="E30" s="178">
        <v>5</v>
      </c>
      <c r="F30" s="179"/>
      <c r="G30" s="180">
        <f t="shared" si="7"/>
        <v>0</v>
      </c>
      <c r="H30" s="179"/>
      <c r="I30" s="180">
        <f t="shared" si="8"/>
        <v>0</v>
      </c>
      <c r="J30" s="179"/>
      <c r="K30" s="180">
        <f t="shared" si="9"/>
        <v>0</v>
      </c>
      <c r="L30" s="180">
        <v>21</v>
      </c>
      <c r="M30" s="180">
        <f t="shared" si="10"/>
        <v>0</v>
      </c>
      <c r="N30" s="180">
        <v>0</v>
      </c>
      <c r="O30" s="180">
        <f t="shared" si="11"/>
        <v>0</v>
      </c>
      <c r="P30" s="180">
        <v>0</v>
      </c>
      <c r="Q30" s="180">
        <f t="shared" si="12"/>
        <v>0</v>
      </c>
      <c r="R30" s="180"/>
      <c r="S30" s="180" t="s">
        <v>181</v>
      </c>
      <c r="T30" s="181" t="s">
        <v>144</v>
      </c>
      <c r="U30" s="157">
        <v>0</v>
      </c>
      <c r="V30" s="157">
        <f t="shared" si="13"/>
        <v>0</v>
      </c>
      <c r="W30" s="157"/>
      <c r="X30" s="157" t="s">
        <v>284</v>
      </c>
      <c r="Y30" s="148"/>
      <c r="Z30" s="148"/>
      <c r="AA30" s="148"/>
      <c r="AB30" s="148"/>
      <c r="AC30" s="148"/>
      <c r="AD30" s="148"/>
      <c r="AE30" s="148"/>
      <c r="AF30" s="148"/>
      <c r="AG30" s="148" t="s">
        <v>600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ht="22.5" outlineLevel="1" x14ac:dyDescent="0.2">
      <c r="A31" s="175">
        <v>21</v>
      </c>
      <c r="B31" s="176" t="s">
        <v>640</v>
      </c>
      <c r="C31" s="186" t="s">
        <v>641</v>
      </c>
      <c r="D31" s="177" t="s">
        <v>616</v>
      </c>
      <c r="E31" s="178">
        <v>1</v>
      </c>
      <c r="F31" s="179"/>
      <c r="G31" s="180">
        <f t="shared" si="7"/>
        <v>0</v>
      </c>
      <c r="H31" s="179"/>
      <c r="I31" s="180">
        <f t="shared" si="8"/>
        <v>0</v>
      </c>
      <c r="J31" s="179"/>
      <c r="K31" s="180">
        <f t="shared" si="9"/>
        <v>0</v>
      </c>
      <c r="L31" s="180">
        <v>21</v>
      </c>
      <c r="M31" s="180">
        <f t="shared" si="10"/>
        <v>0</v>
      </c>
      <c r="N31" s="180">
        <v>0</v>
      </c>
      <c r="O31" s="180">
        <f t="shared" si="11"/>
        <v>0</v>
      </c>
      <c r="P31" s="180">
        <v>0</v>
      </c>
      <c r="Q31" s="180">
        <f t="shared" si="12"/>
        <v>0</v>
      </c>
      <c r="R31" s="180"/>
      <c r="S31" s="180" t="s">
        <v>181</v>
      </c>
      <c r="T31" s="181" t="s">
        <v>144</v>
      </c>
      <c r="U31" s="157">
        <v>0</v>
      </c>
      <c r="V31" s="157">
        <f t="shared" si="13"/>
        <v>0</v>
      </c>
      <c r="W31" s="157"/>
      <c r="X31" s="157" t="s">
        <v>284</v>
      </c>
      <c r="Y31" s="148"/>
      <c r="Z31" s="148"/>
      <c r="AA31" s="148"/>
      <c r="AB31" s="148"/>
      <c r="AC31" s="148"/>
      <c r="AD31" s="148"/>
      <c r="AE31" s="148"/>
      <c r="AF31" s="148"/>
      <c r="AG31" s="148" t="s">
        <v>600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">
      <c r="A32" s="175">
        <v>22</v>
      </c>
      <c r="B32" s="176" t="s">
        <v>642</v>
      </c>
      <c r="C32" s="186" t="s">
        <v>643</v>
      </c>
      <c r="D32" s="177" t="s">
        <v>616</v>
      </c>
      <c r="E32" s="178">
        <v>6</v>
      </c>
      <c r="F32" s="179"/>
      <c r="G32" s="180">
        <f t="shared" si="7"/>
        <v>0</v>
      </c>
      <c r="H32" s="179"/>
      <c r="I32" s="180">
        <f t="shared" si="8"/>
        <v>0</v>
      </c>
      <c r="J32" s="179"/>
      <c r="K32" s="180">
        <f t="shared" si="9"/>
        <v>0</v>
      </c>
      <c r="L32" s="180">
        <v>21</v>
      </c>
      <c r="M32" s="180">
        <f t="shared" si="10"/>
        <v>0</v>
      </c>
      <c r="N32" s="180">
        <v>0</v>
      </c>
      <c r="O32" s="180">
        <f t="shared" si="11"/>
        <v>0</v>
      </c>
      <c r="P32" s="180">
        <v>0</v>
      </c>
      <c r="Q32" s="180">
        <f t="shared" si="12"/>
        <v>0</v>
      </c>
      <c r="R32" s="180"/>
      <c r="S32" s="180" t="s">
        <v>595</v>
      </c>
      <c r="T32" s="181" t="s">
        <v>596</v>
      </c>
      <c r="U32" s="157">
        <v>0</v>
      </c>
      <c r="V32" s="157">
        <f t="shared" si="13"/>
        <v>0</v>
      </c>
      <c r="W32" s="157"/>
      <c r="X32" s="157" t="s">
        <v>200</v>
      </c>
      <c r="Y32" s="148"/>
      <c r="Z32" s="148"/>
      <c r="AA32" s="148"/>
      <c r="AB32" s="148"/>
      <c r="AC32" s="148"/>
      <c r="AD32" s="148"/>
      <c r="AE32" s="148"/>
      <c r="AF32" s="148"/>
      <c r="AG32" s="148" t="s">
        <v>597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">
      <c r="A33" s="175">
        <v>23</v>
      </c>
      <c r="B33" s="176" t="s">
        <v>644</v>
      </c>
      <c r="C33" s="186" t="s">
        <v>645</v>
      </c>
      <c r="D33" s="177" t="s">
        <v>616</v>
      </c>
      <c r="E33" s="178">
        <v>6</v>
      </c>
      <c r="F33" s="179"/>
      <c r="G33" s="180">
        <f t="shared" si="7"/>
        <v>0</v>
      </c>
      <c r="H33" s="179"/>
      <c r="I33" s="180">
        <f t="shared" si="8"/>
        <v>0</v>
      </c>
      <c r="J33" s="179"/>
      <c r="K33" s="180">
        <f t="shared" si="9"/>
        <v>0</v>
      </c>
      <c r="L33" s="180">
        <v>21</v>
      </c>
      <c r="M33" s="180">
        <f t="shared" si="10"/>
        <v>0</v>
      </c>
      <c r="N33" s="180">
        <v>0</v>
      </c>
      <c r="O33" s="180">
        <f t="shared" si="11"/>
        <v>0</v>
      </c>
      <c r="P33" s="180">
        <v>0</v>
      </c>
      <c r="Q33" s="180">
        <f t="shared" si="12"/>
        <v>0</v>
      </c>
      <c r="R33" s="180"/>
      <c r="S33" s="180" t="s">
        <v>181</v>
      </c>
      <c r="T33" s="181" t="s">
        <v>144</v>
      </c>
      <c r="U33" s="157">
        <v>0</v>
      </c>
      <c r="V33" s="157">
        <f t="shared" si="13"/>
        <v>0</v>
      </c>
      <c r="W33" s="157"/>
      <c r="X33" s="157" t="s">
        <v>284</v>
      </c>
      <c r="Y33" s="148"/>
      <c r="Z33" s="148"/>
      <c r="AA33" s="148"/>
      <c r="AB33" s="148"/>
      <c r="AC33" s="148"/>
      <c r="AD33" s="148"/>
      <c r="AE33" s="148"/>
      <c r="AF33" s="148"/>
      <c r="AG33" s="148" t="s">
        <v>600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">
      <c r="A34" s="175">
        <v>24</v>
      </c>
      <c r="B34" s="176" t="s">
        <v>646</v>
      </c>
      <c r="C34" s="186" t="s">
        <v>647</v>
      </c>
      <c r="D34" s="177" t="s">
        <v>616</v>
      </c>
      <c r="E34" s="178">
        <v>1</v>
      </c>
      <c r="F34" s="179"/>
      <c r="G34" s="180">
        <f t="shared" si="7"/>
        <v>0</v>
      </c>
      <c r="H34" s="179"/>
      <c r="I34" s="180">
        <f t="shared" si="8"/>
        <v>0</v>
      </c>
      <c r="J34" s="179"/>
      <c r="K34" s="180">
        <f t="shared" si="9"/>
        <v>0</v>
      </c>
      <c r="L34" s="180">
        <v>21</v>
      </c>
      <c r="M34" s="180">
        <f t="shared" si="10"/>
        <v>0</v>
      </c>
      <c r="N34" s="180">
        <v>0</v>
      </c>
      <c r="O34" s="180">
        <f t="shared" si="11"/>
        <v>0</v>
      </c>
      <c r="P34" s="180">
        <v>0</v>
      </c>
      <c r="Q34" s="180">
        <f t="shared" si="12"/>
        <v>0</v>
      </c>
      <c r="R34" s="180"/>
      <c r="S34" s="180" t="s">
        <v>181</v>
      </c>
      <c r="T34" s="181" t="s">
        <v>144</v>
      </c>
      <c r="U34" s="157">
        <v>0</v>
      </c>
      <c r="V34" s="157">
        <f t="shared" si="13"/>
        <v>0</v>
      </c>
      <c r="W34" s="157"/>
      <c r="X34" s="157" t="s">
        <v>200</v>
      </c>
      <c r="Y34" s="148"/>
      <c r="Z34" s="148"/>
      <c r="AA34" s="148"/>
      <c r="AB34" s="148"/>
      <c r="AC34" s="148"/>
      <c r="AD34" s="148"/>
      <c r="AE34" s="148"/>
      <c r="AF34" s="148"/>
      <c r="AG34" s="148" t="s">
        <v>597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ht="22.5" outlineLevel="1" x14ac:dyDescent="0.2">
      <c r="A35" s="175">
        <v>25</v>
      </c>
      <c r="B35" s="176" t="s">
        <v>648</v>
      </c>
      <c r="C35" s="186" t="s">
        <v>649</v>
      </c>
      <c r="D35" s="177" t="s">
        <v>205</v>
      </c>
      <c r="E35" s="178">
        <v>142</v>
      </c>
      <c r="F35" s="179"/>
      <c r="G35" s="180">
        <f t="shared" si="7"/>
        <v>0</v>
      </c>
      <c r="H35" s="179"/>
      <c r="I35" s="180">
        <f t="shared" si="8"/>
        <v>0</v>
      </c>
      <c r="J35" s="179"/>
      <c r="K35" s="180">
        <f t="shared" si="9"/>
        <v>0</v>
      </c>
      <c r="L35" s="180">
        <v>21</v>
      </c>
      <c r="M35" s="180">
        <f t="shared" si="10"/>
        <v>0</v>
      </c>
      <c r="N35" s="180">
        <v>0</v>
      </c>
      <c r="O35" s="180">
        <f t="shared" si="11"/>
        <v>0</v>
      </c>
      <c r="P35" s="180">
        <v>0</v>
      </c>
      <c r="Q35" s="180">
        <f t="shared" si="12"/>
        <v>0</v>
      </c>
      <c r="R35" s="180"/>
      <c r="S35" s="180" t="s">
        <v>595</v>
      </c>
      <c r="T35" s="181" t="s">
        <v>596</v>
      </c>
      <c r="U35" s="157">
        <v>0</v>
      </c>
      <c r="V35" s="157">
        <f t="shared" si="13"/>
        <v>0</v>
      </c>
      <c r="W35" s="157"/>
      <c r="X35" s="157" t="s">
        <v>200</v>
      </c>
      <c r="Y35" s="148"/>
      <c r="Z35" s="148"/>
      <c r="AA35" s="148"/>
      <c r="AB35" s="148"/>
      <c r="AC35" s="148"/>
      <c r="AD35" s="148"/>
      <c r="AE35" s="148"/>
      <c r="AF35" s="148"/>
      <c r="AG35" s="148" t="s">
        <v>597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">
      <c r="A36" s="175">
        <v>26</v>
      </c>
      <c r="B36" s="176" t="s">
        <v>650</v>
      </c>
      <c r="C36" s="186" t="s">
        <v>651</v>
      </c>
      <c r="D36" s="177" t="s">
        <v>540</v>
      </c>
      <c r="E36" s="178">
        <v>135</v>
      </c>
      <c r="F36" s="179"/>
      <c r="G36" s="180">
        <f t="shared" si="7"/>
        <v>0</v>
      </c>
      <c r="H36" s="179"/>
      <c r="I36" s="180">
        <f t="shared" si="8"/>
        <v>0</v>
      </c>
      <c r="J36" s="179"/>
      <c r="K36" s="180">
        <f t="shared" si="9"/>
        <v>0</v>
      </c>
      <c r="L36" s="180">
        <v>21</v>
      </c>
      <c r="M36" s="180">
        <f t="shared" si="10"/>
        <v>0</v>
      </c>
      <c r="N36" s="180">
        <v>0</v>
      </c>
      <c r="O36" s="180">
        <f t="shared" si="11"/>
        <v>0</v>
      </c>
      <c r="P36" s="180">
        <v>0</v>
      </c>
      <c r="Q36" s="180">
        <f t="shared" si="12"/>
        <v>0</v>
      </c>
      <c r="R36" s="180"/>
      <c r="S36" s="180" t="s">
        <v>595</v>
      </c>
      <c r="T36" s="181" t="s">
        <v>596</v>
      </c>
      <c r="U36" s="157">
        <v>0</v>
      </c>
      <c r="V36" s="157">
        <f t="shared" si="13"/>
        <v>0</v>
      </c>
      <c r="W36" s="157"/>
      <c r="X36" s="157" t="s">
        <v>284</v>
      </c>
      <c r="Y36" s="148"/>
      <c r="Z36" s="148"/>
      <c r="AA36" s="148"/>
      <c r="AB36" s="148"/>
      <c r="AC36" s="148"/>
      <c r="AD36" s="148"/>
      <c r="AE36" s="148"/>
      <c r="AF36" s="148"/>
      <c r="AG36" s="148" t="s">
        <v>600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">
      <c r="A37" s="175">
        <v>27</v>
      </c>
      <c r="B37" s="176" t="s">
        <v>652</v>
      </c>
      <c r="C37" s="186" t="s">
        <v>653</v>
      </c>
      <c r="D37" s="177" t="s">
        <v>205</v>
      </c>
      <c r="E37" s="178">
        <v>7.5</v>
      </c>
      <c r="F37" s="179"/>
      <c r="G37" s="180">
        <f t="shared" si="7"/>
        <v>0</v>
      </c>
      <c r="H37" s="179"/>
      <c r="I37" s="180">
        <f t="shared" si="8"/>
        <v>0</v>
      </c>
      <c r="J37" s="179"/>
      <c r="K37" s="180">
        <f t="shared" si="9"/>
        <v>0</v>
      </c>
      <c r="L37" s="180">
        <v>21</v>
      </c>
      <c r="M37" s="180">
        <f t="shared" si="10"/>
        <v>0</v>
      </c>
      <c r="N37" s="180">
        <v>0</v>
      </c>
      <c r="O37" s="180">
        <f t="shared" si="11"/>
        <v>0</v>
      </c>
      <c r="P37" s="180">
        <v>0</v>
      </c>
      <c r="Q37" s="180">
        <f t="shared" si="12"/>
        <v>0</v>
      </c>
      <c r="R37" s="180"/>
      <c r="S37" s="180" t="s">
        <v>595</v>
      </c>
      <c r="T37" s="181" t="s">
        <v>596</v>
      </c>
      <c r="U37" s="157">
        <v>0</v>
      </c>
      <c r="V37" s="157">
        <f t="shared" si="13"/>
        <v>0</v>
      </c>
      <c r="W37" s="157"/>
      <c r="X37" s="157" t="s">
        <v>200</v>
      </c>
      <c r="Y37" s="148"/>
      <c r="Z37" s="148"/>
      <c r="AA37" s="148"/>
      <c r="AB37" s="148"/>
      <c r="AC37" s="148"/>
      <c r="AD37" s="148"/>
      <c r="AE37" s="148"/>
      <c r="AF37" s="148"/>
      <c r="AG37" s="148" t="s">
        <v>597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 x14ac:dyDescent="0.2">
      <c r="A38" s="175">
        <v>28</v>
      </c>
      <c r="B38" s="176" t="s">
        <v>654</v>
      </c>
      <c r="C38" s="186" t="s">
        <v>655</v>
      </c>
      <c r="D38" s="177" t="s">
        <v>540</v>
      </c>
      <c r="E38" s="178">
        <v>4.7</v>
      </c>
      <c r="F38" s="179"/>
      <c r="G38" s="180">
        <f t="shared" si="7"/>
        <v>0</v>
      </c>
      <c r="H38" s="179"/>
      <c r="I38" s="180">
        <f t="shared" si="8"/>
        <v>0</v>
      </c>
      <c r="J38" s="179"/>
      <c r="K38" s="180">
        <f t="shared" si="9"/>
        <v>0</v>
      </c>
      <c r="L38" s="180">
        <v>21</v>
      </c>
      <c r="M38" s="180">
        <f t="shared" si="10"/>
        <v>0</v>
      </c>
      <c r="N38" s="180">
        <v>0</v>
      </c>
      <c r="O38" s="180">
        <f t="shared" si="11"/>
        <v>0</v>
      </c>
      <c r="P38" s="180">
        <v>0</v>
      </c>
      <c r="Q38" s="180">
        <f t="shared" si="12"/>
        <v>0</v>
      </c>
      <c r="R38" s="180"/>
      <c r="S38" s="180" t="s">
        <v>595</v>
      </c>
      <c r="T38" s="181" t="s">
        <v>596</v>
      </c>
      <c r="U38" s="157">
        <v>0</v>
      </c>
      <c r="V38" s="157">
        <f t="shared" si="13"/>
        <v>0</v>
      </c>
      <c r="W38" s="157"/>
      <c r="X38" s="157" t="s">
        <v>284</v>
      </c>
      <c r="Y38" s="148"/>
      <c r="Z38" s="148"/>
      <c r="AA38" s="148"/>
      <c r="AB38" s="148"/>
      <c r="AC38" s="148"/>
      <c r="AD38" s="148"/>
      <c r="AE38" s="148"/>
      <c r="AF38" s="148"/>
      <c r="AG38" s="148" t="s">
        <v>600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">
      <c r="A39" s="175">
        <v>29</v>
      </c>
      <c r="B39" s="176" t="s">
        <v>656</v>
      </c>
      <c r="C39" s="186" t="s">
        <v>657</v>
      </c>
      <c r="D39" s="177" t="s">
        <v>616</v>
      </c>
      <c r="E39" s="178">
        <v>12</v>
      </c>
      <c r="F39" s="179"/>
      <c r="G39" s="180">
        <f t="shared" si="7"/>
        <v>0</v>
      </c>
      <c r="H39" s="179"/>
      <c r="I39" s="180">
        <f t="shared" si="8"/>
        <v>0</v>
      </c>
      <c r="J39" s="179"/>
      <c r="K39" s="180">
        <f t="shared" si="9"/>
        <v>0</v>
      </c>
      <c r="L39" s="180">
        <v>21</v>
      </c>
      <c r="M39" s="180">
        <f t="shared" si="10"/>
        <v>0</v>
      </c>
      <c r="N39" s="180">
        <v>0</v>
      </c>
      <c r="O39" s="180">
        <f t="shared" si="11"/>
        <v>0</v>
      </c>
      <c r="P39" s="180">
        <v>0</v>
      </c>
      <c r="Q39" s="180">
        <f t="shared" si="12"/>
        <v>0</v>
      </c>
      <c r="R39" s="180"/>
      <c r="S39" s="180" t="s">
        <v>595</v>
      </c>
      <c r="T39" s="181" t="s">
        <v>596</v>
      </c>
      <c r="U39" s="157">
        <v>0</v>
      </c>
      <c r="V39" s="157">
        <f t="shared" si="13"/>
        <v>0</v>
      </c>
      <c r="W39" s="157"/>
      <c r="X39" s="157" t="s">
        <v>284</v>
      </c>
      <c r="Y39" s="148"/>
      <c r="Z39" s="148"/>
      <c r="AA39" s="148"/>
      <c r="AB39" s="148"/>
      <c r="AC39" s="148"/>
      <c r="AD39" s="148"/>
      <c r="AE39" s="148"/>
      <c r="AF39" s="148"/>
      <c r="AG39" s="148" t="s">
        <v>600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 x14ac:dyDescent="0.2">
      <c r="A40" s="167">
        <v>30</v>
      </c>
      <c r="B40" s="168" t="s">
        <v>658</v>
      </c>
      <c r="C40" s="184" t="s">
        <v>659</v>
      </c>
      <c r="D40" s="169" t="s">
        <v>540</v>
      </c>
      <c r="E40" s="170">
        <v>1</v>
      </c>
      <c r="F40" s="171"/>
      <c r="G40" s="172">
        <f t="shared" si="7"/>
        <v>0</v>
      </c>
      <c r="H40" s="171"/>
      <c r="I40" s="172">
        <f t="shared" si="8"/>
        <v>0</v>
      </c>
      <c r="J40" s="171"/>
      <c r="K40" s="172">
        <f t="shared" si="9"/>
        <v>0</v>
      </c>
      <c r="L40" s="172">
        <v>21</v>
      </c>
      <c r="M40" s="172">
        <f t="shared" si="10"/>
        <v>0</v>
      </c>
      <c r="N40" s="172">
        <v>0</v>
      </c>
      <c r="O40" s="172">
        <f t="shared" si="11"/>
        <v>0</v>
      </c>
      <c r="P40" s="172">
        <v>0</v>
      </c>
      <c r="Q40" s="172">
        <f t="shared" si="12"/>
        <v>0</v>
      </c>
      <c r="R40" s="172"/>
      <c r="S40" s="172" t="s">
        <v>181</v>
      </c>
      <c r="T40" s="173" t="s">
        <v>144</v>
      </c>
      <c r="U40" s="157">
        <v>0</v>
      </c>
      <c r="V40" s="157">
        <f t="shared" si="13"/>
        <v>0</v>
      </c>
      <c r="W40" s="157"/>
      <c r="X40" s="157" t="s">
        <v>284</v>
      </c>
      <c r="Y40" s="148"/>
      <c r="Z40" s="148"/>
      <c r="AA40" s="148"/>
      <c r="AB40" s="148"/>
      <c r="AC40" s="148"/>
      <c r="AD40" s="148"/>
      <c r="AE40" s="148"/>
      <c r="AF40" s="148"/>
      <c r="AG40" s="148" t="s">
        <v>600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x14ac:dyDescent="0.2">
      <c r="A41" s="3"/>
      <c r="B41" s="4"/>
      <c r="C41" s="187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AE41">
        <v>15</v>
      </c>
      <c r="AF41">
        <v>21</v>
      </c>
      <c r="AG41" t="s">
        <v>125</v>
      </c>
    </row>
    <row r="42" spans="1:60" x14ac:dyDescent="0.2">
      <c r="A42" s="151"/>
      <c r="B42" s="152" t="s">
        <v>29</v>
      </c>
      <c r="C42" s="188"/>
      <c r="D42" s="153"/>
      <c r="E42" s="154"/>
      <c r="F42" s="154"/>
      <c r="G42" s="182">
        <f>G8</f>
        <v>0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AE42">
        <f>SUMIF(L7:L40,AE41,G7:G40)</f>
        <v>0</v>
      </c>
      <c r="AF42">
        <f>SUMIF(L7:L40,AF41,G7:G40)</f>
        <v>0</v>
      </c>
      <c r="AG42" t="s">
        <v>192</v>
      </c>
    </row>
    <row r="43" spans="1:60" x14ac:dyDescent="0.2">
      <c r="C43" s="189"/>
      <c r="D43" s="10"/>
      <c r="AG43" t="s">
        <v>194</v>
      </c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67/Yt5drCCGYOGlF1JTrW1KhluHxktzSJt96x0q769aJn3jfCWgVj/4WgMBhHYPaOdWaiqID0QE8l0iiq8qDqA==" saltValue="znM5bP7f39W8x9KsCAvi0Q==" spinCount="100000" sheet="1"/>
  <mergeCells count="6">
    <mergeCell ref="C23:G23"/>
    <mergeCell ref="A1:G1"/>
    <mergeCell ref="C2:G2"/>
    <mergeCell ref="C3:G3"/>
    <mergeCell ref="C4:G4"/>
    <mergeCell ref="C21:G2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3" t="s">
        <v>195</v>
      </c>
      <c r="B1" s="253"/>
      <c r="C1" s="253"/>
      <c r="D1" s="253"/>
      <c r="E1" s="253"/>
      <c r="F1" s="253"/>
      <c r="G1" s="253"/>
      <c r="AG1" t="s">
        <v>111</v>
      </c>
    </row>
    <row r="2" spans="1:60" ht="24.95" customHeight="1" x14ac:dyDescent="0.2">
      <c r="A2" s="140" t="s">
        <v>7</v>
      </c>
      <c r="B2" s="49" t="s">
        <v>44</v>
      </c>
      <c r="C2" s="254" t="s">
        <v>45</v>
      </c>
      <c r="D2" s="255"/>
      <c r="E2" s="255"/>
      <c r="F2" s="255"/>
      <c r="G2" s="256"/>
      <c r="AG2" t="s">
        <v>112</v>
      </c>
    </row>
    <row r="3" spans="1:60" ht="24.95" customHeight="1" x14ac:dyDescent="0.2">
      <c r="A3" s="140" t="s">
        <v>8</v>
      </c>
      <c r="B3" s="49" t="s">
        <v>63</v>
      </c>
      <c r="C3" s="254" t="s">
        <v>64</v>
      </c>
      <c r="D3" s="255"/>
      <c r="E3" s="255"/>
      <c r="F3" s="255"/>
      <c r="G3" s="256"/>
      <c r="AC3" s="122" t="s">
        <v>112</v>
      </c>
      <c r="AG3" t="s">
        <v>115</v>
      </c>
    </row>
    <row r="4" spans="1:60" ht="24.95" customHeight="1" x14ac:dyDescent="0.2">
      <c r="A4" s="141" t="s">
        <v>9</v>
      </c>
      <c r="B4" s="142" t="s">
        <v>66</v>
      </c>
      <c r="C4" s="257" t="s">
        <v>67</v>
      </c>
      <c r="D4" s="258"/>
      <c r="E4" s="258"/>
      <c r="F4" s="258"/>
      <c r="G4" s="259"/>
      <c r="AG4" t="s">
        <v>116</v>
      </c>
    </row>
    <row r="5" spans="1:60" x14ac:dyDescent="0.2">
      <c r="D5" s="10"/>
    </row>
    <row r="6" spans="1:60" ht="38.25" x14ac:dyDescent="0.2">
      <c r="A6" s="144" t="s">
        <v>117</v>
      </c>
      <c r="B6" s="146" t="s">
        <v>118</v>
      </c>
      <c r="C6" s="146" t="s">
        <v>119</v>
      </c>
      <c r="D6" s="145" t="s">
        <v>120</v>
      </c>
      <c r="E6" s="144" t="s">
        <v>121</v>
      </c>
      <c r="F6" s="143" t="s">
        <v>122</v>
      </c>
      <c r="G6" s="144" t="s">
        <v>29</v>
      </c>
      <c r="H6" s="147" t="s">
        <v>30</v>
      </c>
      <c r="I6" s="147" t="s">
        <v>123</v>
      </c>
      <c r="J6" s="147" t="s">
        <v>31</v>
      </c>
      <c r="K6" s="147" t="s">
        <v>124</v>
      </c>
      <c r="L6" s="147" t="s">
        <v>125</v>
      </c>
      <c r="M6" s="147" t="s">
        <v>126</v>
      </c>
      <c r="N6" s="147" t="s">
        <v>127</v>
      </c>
      <c r="O6" s="147" t="s">
        <v>128</v>
      </c>
      <c r="P6" s="147" t="s">
        <v>129</v>
      </c>
      <c r="Q6" s="147" t="s">
        <v>130</v>
      </c>
      <c r="R6" s="147" t="s">
        <v>131</v>
      </c>
      <c r="S6" s="147" t="s">
        <v>132</v>
      </c>
      <c r="T6" s="147" t="s">
        <v>133</v>
      </c>
      <c r="U6" s="147" t="s">
        <v>134</v>
      </c>
      <c r="V6" s="147" t="s">
        <v>135</v>
      </c>
      <c r="W6" s="147" t="s">
        <v>136</v>
      </c>
      <c r="X6" s="147" t="s">
        <v>137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1" t="s">
        <v>138</v>
      </c>
      <c r="B8" s="162" t="s">
        <v>88</v>
      </c>
      <c r="C8" s="183" t="s">
        <v>89</v>
      </c>
      <c r="D8" s="163"/>
      <c r="E8" s="164"/>
      <c r="F8" s="165"/>
      <c r="G8" s="165">
        <f>SUMIF(AG9:AG29,"&lt;&gt;NOR",G9:G29)</f>
        <v>0</v>
      </c>
      <c r="H8" s="165"/>
      <c r="I8" s="165">
        <f>SUM(I9:I29)</f>
        <v>0</v>
      </c>
      <c r="J8" s="165"/>
      <c r="K8" s="165">
        <f>SUM(K9:K29)</f>
        <v>0</v>
      </c>
      <c r="L8" s="165"/>
      <c r="M8" s="165">
        <f>SUM(M9:M29)</f>
        <v>0</v>
      </c>
      <c r="N8" s="165"/>
      <c r="O8" s="165">
        <f>SUM(O9:O29)</f>
        <v>0</v>
      </c>
      <c r="P8" s="165"/>
      <c r="Q8" s="165">
        <f>SUM(Q9:Q29)</f>
        <v>0</v>
      </c>
      <c r="R8" s="165"/>
      <c r="S8" s="165"/>
      <c r="T8" s="166"/>
      <c r="U8" s="160"/>
      <c r="V8" s="160">
        <f>SUM(V9:V29)</f>
        <v>0</v>
      </c>
      <c r="W8" s="160"/>
      <c r="X8" s="160"/>
      <c r="AG8" t="s">
        <v>139</v>
      </c>
    </row>
    <row r="9" spans="1:60" outlineLevel="1" x14ac:dyDescent="0.2">
      <c r="A9" s="175">
        <v>1</v>
      </c>
      <c r="B9" s="176" t="s">
        <v>660</v>
      </c>
      <c r="C9" s="186" t="s">
        <v>661</v>
      </c>
      <c r="D9" s="177" t="s">
        <v>662</v>
      </c>
      <c r="E9" s="178">
        <v>0.14399999999999999</v>
      </c>
      <c r="F9" s="179"/>
      <c r="G9" s="180">
        <f t="shared" ref="G9:G29" si="0">ROUND(E9*F9,2)</f>
        <v>0</v>
      </c>
      <c r="H9" s="179"/>
      <c r="I9" s="180">
        <f t="shared" ref="I9:I29" si="1">ROUND(E9*H9,2)</f>
        <v>0</v>
      </c>
      <c r="J9" s="179"/>
      <c r="K9" s="180">
        <f t="shared" ref="K9:K29" si="2">ROUND(E9*J9,2)</f>
        <v>0</v>
      </c>
      <c r="L9" s="180">
        <v>21</v>
      </c>
      <c r="M9" s="180">
        <f t="shared" ref="M9:M29" si="3">G9*(1+L9/100)</f>
        <v>0</v>
      </c>
      <c r="N9" s="180">
        <v>0</v>
      </c>
      <c r="O9" s="180">
        <f t="shared" ref="O9:O29" si="4">ROUND(E9*N9,2)</f>
        <v>0</v>
      </c>
      <c r="P9" s="180">
        <v>0</v>
      </c>
      <c r="Q9" s="180">
        <f t="shared" ref="Q9:Q29" si="5">ROUND(E9*P9,2)</f>
        <v>0</v>
      </c>
      <c r="R9" s="180"/>
      <c r="S9" s="180" t="s">
        <v>595</v>
      </c>
      <c r="T9" s="181" t="s">
        <v>596</v>
      </c>
      <c r="U9" s="157">
        <v>0</v>
      </c>
      <c r="V9" s="157">
        <f t="shared" ref="V9:V29" si="6">ROUND(E9*U9,2)</f>
        <v>0</v>
      </c>
      <c r="W9" s="157"/>
      <c r="X9" s="157" t="s">
        <v>284</v>
      </c>
      <c r="Y9" s="148"/>
      <c r="Z9" s="148"/>
      <c r="AA9" s="148"/>
      <c r="AB9" s="148"/>
      <c r="AC9" s="148"/>
      <c r="AD9" s="148"/>
      <c r="AE9" s="148"/>
      <c r="AF9" s="148"/>
      <c r="AG9" s="148" t="s">
        <v>600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75">
        <v>2</v>
      </c>
      <c r="B10" s="176" t="s">
        <v>663</v>
      </c>
      <c r="C10" s="186" t="s">
        <v>664</v>
      </c>
      <c r="D10" s="177" t="s">
        <v>205</v>
      </c>
      <c r="E10" s="178">
        <v>40</v>
      </c>
      <c r="F10" s="179"/>
      <c r="G10" s="180">
        <f t="shared" si="0"/>
        <v>0</v>
      </c>
      <c r="H10" s="179"/>
      <c r="I10" s="180">
        <f t="shared" si="1"/>
        <v>0</v>
      </c>
      <c r="J10" s="179"/>
      <c r="K10" s="180">
        <f t="shared" si="2"/>
        <v>0</v>
      </c>
      <c r="L10" s="180">
        <v>21</v>
      </c>
      <c r="M10" s="180">
        <f t="shared" si="3"/>
        <v>0</v>
      </c>
      <c r="N10" s="180">
        <v>0</v>
      </c>
      <c r="O10" s="180">
        <f t="shared" si="4"/>
        <v>0</v>
      </c>
      <c r="P10" s="180">
        <v>0</v>
      </c>
      <c r="Q10" s="180">
        <f t="shared" si="5"/>
        <v>0</v>
      </c>
      <c r="R10" s="180"/>
      <c r="S10" s="180" t="s">
        <v>595</v>
      </c>
      <c r="T10" s="181" t="s">
        <v>596</v>
      </c>
      <c r="U10" s="157">
        <v>0</v>
      </c>
      <c r="V10" s="157">
        <f t="shared" si="6"/>
        <v>0</v>
      </c>
      <c r="W10" s="157"/>
      <c r="X10" s="157" t="s">
        <v>200</v>
      </c>
      <c r="Y10" s="148"/>
      <c r="Z10" s="148"/>
      <c r="AA10" s="148"/>
      <c r="AB10" s="148"/>
      <c r="AC10" s="148"/>
      <c r="AD10" s="148"/>
      <c r="AE10" s="148"/>
      <c r="AF10" s="148"/>
      <c r="AG10" s="148" t="s">
        <v>597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75">
        <v>3</v>
      </c>
      <c r="B11" s="176" t="s">
        <v>665</v>
      </c>
      <c r="C11" s="186" t="s">
        <v>666</v>
      </c>
      <c r="D11" s="177" t="s">
        <v>205</v>
      </c>
      <c r="E11" s="178">
        <v>36</v>
      </c>
      <c r="F11" s="179"/>
      <c r="G11" s="180">
        <f t="shared" si="0"/>
        <v>0</v>
      </c>
      <c r="H11" s="179"/>
      <c r="I11" s="180">
        <f t="shared" si="1"/>
        <v>0</v>
      </c>
      <c r="J11" s="179"/>
      <c r="K11" s="180">
        <f t="shared" si="2"/>
        <v>0</v>
      </c>
      <c r="L11" s="180">
        <v>21</v>
      </c>
      <c r="M11" s="180">
        <f t="shared" si="3"/>
        <v>0</v>
      </c>
      <c r="N11" s="180">
        <v>0</v>
      </c>
      <c r="O11" s="180">
        <f t="shared" si="4"/>
        <v>0</v>
      </c>
      <c r="P11" s="180">
        <v>0</v>
      </c>
      <c r="Q11" s="180">
        <f t="shared" si="5"/>
        <v>0</v>
      </c>
      <c r="R11" s="180"/>
      <c r="S11" s="180" t="s">
        <v>595</v>
      </c>
      <c r="T11" s="181" t="s">
        <v>596</v>
      </c>
      <c r="U11" s="157">
        <v>0</v>
      </c>
      <c r="V11" s="157">
        <f t="shared" si="6"/>
        <v>0</v>
      </c>
      <c r="W11" s="157"/>
      <c r="X11" s="157" t="s">
        <v>200</v>
      </c>
      <c r="Y11" s="148"/>
      <c r="Z11" s="148"/>
      <c r="AA11" s="148"/>
      <c r="AB11" s="148"/>
      <c r="AC11" s="148"/>
      <c r="AD11" s="148"/>
      <c r="AE11" s="148"/>
      <c r="AF11" s="148"/>
      <c r="AG11" s="148" t="s">
        <v>597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75">
        <v>4</v>
      </c>
      <c r="B12" s="176" t="s">
        <v>667</v>
      </c>
      <c r="C12" s="186" t="s">
        <v>668</v>
      </c>
      <c r="D12" s="177" t="s">
        <v>205</v>
      </c>
      <c r="E12" s="178">
        <v>8</v>
      </c>
      <c r="F12" s="179"/>
      <c r="G12" s="180">
        <f t="shared" si="0"/>
        <v>0</v>
      </c>
      <c r="H12" s="179"/>
      <c r="I12" s="180">
        <f t="shared" si="1"/>
        <v>0</v>
      </c>
      <c r="J12" s="179"/>
      <c r="K12" s="180">
        <f t="shared" si="2"/>
        <v>0</v>
      </c>
      <c r="L12" s="180">
        <v>21</v>
      </c>
      <c r="M12" s="180">
        <f t="shared" si="3"/>
        <v>0</v>
      </c>
      <c r="N12" s="180">
        <v>0</v>
      </c>
      <c r="O12" s="180">
        <f t="shared" si="4"/>
        <v>0</v>
      </c>
      <c r="P12" s="180">
        <v>0</v>
      </c>
      <c r="Q12" s="180">
        <f t="shared" si="5"/>
        <v>0</v>
      </c>
      <c r="R12" s="180"/>
      <c r="S12" s="180" t="s">
        <v>595</v>
      </c>
      <c r="T12" s="181" t="s">
        <v>596</v>
      </c>
      <c r="U12" s="157">
        <v>0</v>
      </c>
      <c r="V12" s="157">
        <f t="shared" si="6"/>
        <v>0</v>
      </c>
      <c r="W12" s="157"/>
      <c r="X12" s="157" t="s">
        <v>200</v>
      </c>
      <c r="Y12" s="148"/>
      <c r="Z12" s="148"/>
      <c r="AA12" s="148"/>
      <c r="AB12" s="148"/>
      <c r="AC12" s="148"/>
      <c r="AD12" s="148"/>
      <c r="AE12" s="148"/>
      <c r="AF12" s="148"/>
      <c r="AG12" s="148" t="s">
        <v>597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75">
        <v>5</v>
      </c>
      <c r="B13" s="176" t="s">
        <v>669</v>
      </c>
      <c r="C13" s="186" t="s">
        <v>670</v>
      </c>
      <c r="D13" s="177" t="s">
        <v>205</v>
      </c>
      <c r="E13" s="178">
        <v>60</v>
      </c>
      <c r="F13" s="179"/>
      <c r="G13" s="180">
        <f t="shared" si="0"/>
        <v>0</v>
      </c>
      <c r="H13" s="179"/>
      <c r="I13" s="180">
        <f t="shared" si="1"/>
        <v>0</v>
      </c>
      <c r="J13" s="179"/>
      <c r="K13" s="180">
        <f t="shared" si="2"/>
        <v>0</v>
      </c>
      <c r="L13" s="180">
        <v>21</v>
      </c>
      <c r="M13" s="180">
        <f t="shared" si="3"/>
        <v>0</v>
      </c>
      <c r="N13" s="180">
        <v>0</v>
      </c>
      <c r="O13" s="180">
        <f t="shared" si="4"/>
        <v>0</v>
      </c>
      <c r="P13" s="180">
        <v>0</v>
      </c>
      <c r="Q13" s="180">
        <f t="shared" si="5"/>
        <v>0</v>
      </c>
      <c r="R13" s="180"/>
      <c r="S13" s="180" t="s">
        <v>595</v>
      </c>
      <c r="T13" s="181" t="s">
        <v>596</v>
      </c>
      <c r="U13" s="157">
        <v>0</v>
      </c>
      <c r="V13" s="157">
        <f t="shared" si="6"/>
        <v>0</v>
      </c>
      <c r="W13" s="157"/>
      <c r="X13" s="157" t="s">
        <v>200</v>
      </c>
      <c r="Y13" s="148"/>
      <c r="Z13" s="148"/>
      <c r="AA13" s="148"/>
      <c r="AB13" s="148"/>
      <c r="AC13" s="148"/>
      <c r="AD13" s="148"/>
      <c r="AE13" s="148"/>
      <c r="AF13" s="148"/>
      <c r="AG13" s="148" t="s">
        <v>597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75">
        <v>6</v>
      </c>
      <c r="B14" s="176" t="s">
        <v>671</v>
      </c>
      <c r="C14" s="186" t="s">
        <v>672</v>
      </c>
      <c r="D14" s="177" t="s">
        <v>205</v>
      </c>
      <c r="E14" s="178">
        <v>95</v>
      </c>
      <c r="F14" s="179"/>
      <c r="G14" s="180">
        <f t="shared" si="0"/>
        <v>0</v>
      </c>
      <c r="H14" s="179"/>
      <c r="I14" s="180">
        <f t="shared" si="1"/>
        <v>0</v>
      </c>
      <c r="J14" s="179"/>
      <c r="K14" s="180">
        <f t="shared" si="2"/>
        <v>0</v>
      </c>
      <c r="L14" s="180">
        <v>21</v>
      </c>
      <c r="M14" s="180">
        <f t="shared" si="3"/>
        <v>0</v>
      </c>
      <c r="N14" s="180">
        <v>0</v>
      </c>
      <c r="O14" s="180">
        <f t="shared" si="4"/>
        <v>0</v>
      </c>
      <c r="P14" s="180">
        <v>0</v>
      </c>
      <c r="Q14" s="180">
        <f t="shared" si="5"/>
        <v>0</v>
      </c>
      <c r="R14" s="180"/>
      <c r="S14" s="180" t="s">
        <v>595</v>
      </c>
      <c r="T14" s="181" t="s">
        <v>596</v>
      </c>
      <c r="U14" s="157">
        <v>0</v>
      </c>
      <c r="V14" s="157">
        <f t="shared" si="6"/>
        <v>0</v>
      </c>
      <c r="W14" s="157"/>
      <c r="X14" s="157" t="s">
        <v>284</v>
      </c>
      <c r="Y14" s="148"/>
      <c r="Z14" s="148"/>
      <c r="AA14" s="148"/>
      <c r="AB14" s="148"/>
      <c r="AC14" s="148"/>
      <c r="AD14" s="148"/>
      <c r="AE14" s="148"/>
      <c r="AF14" s="148"/>
      <c r="AG14" s="148" t="s">
        <v>600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75">
        <v>7</v>
      </c>
      <c r="B15" s="176" t="s">
        <v>673</v>
      </c>
      <c r="C15" s="186" t="s">
        <v>674</v>
      </c>
      <c r="D15" s="177" t="s">
        <v>211</v>
      </c>
      <c r="E15" s="178">
        <v>30.56</v>
      </c>
      <c r="F15" s="179"/>
      <c r="G15" s="180">
        <f t="shared" si="0"/>
        <v>0</v>
      </c>
      <c r="H15" s="179"/>
      <c r="I15" s="180">
        <f t="shared" si="1"/>
        <v>0</v>
      </c>
      <c r="J15" s="179"/>
      <c r="K15" s="180">
        <f t="shared" si="2"/>
        <v>0</v>
      </c>
      <c r="L15" s="180">
        <v>21</v>
      </c>
      <c r="M15" s="180">
        <f t="shared" si="3"/>
        <v>0</v>
      </c>
      <c r="N15" s="180">
        <v>0</v>
      </c>
      <c r="O15" s="180">
        <f t="shared" si="4"/>
        <v>0</v>
      </c>
      <c r="P15" s="180">
        <v>0</v>
      </c>
      <c r="Q15" s="180">
        <f t="shared" si="5"/>
        <v>0</v>
      </c>
      <c r="R15" s="180"/>
      <c r="S15" s="180" t="s">
        <v>595</v>
      </c>
      <c r="T15" s="181" t="s">
        <v>596</v>
      </c>
      <c r="U15" s="157">
        <v>0</v>
      </c>
      <c r="V15" s="157">
        <f t="shared" si="6"/>
        <v>0</v>
      </c>
      <c r="W15" s="157"/>
      <c r="X15" s="157" t="s">
        <v>200</v>
      </c>
      <c r="Y15" s="148"/>
      <c r="Z15" s="148"/>
      <c r="AA15" s="148"/>
      <c r="AB15" s="148"/>
      <c r="AC15" s="148"/>
      <c r="AD15" s="148"/>
      <c r="AE15" s="148"/>
      <c r="AF15" s="148"/>
      <c r="AG15" s="148" t="s">
        <v>597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75">
        <v>8</v>
      </c>
      <c r="B16" s="176" t="s">
        <v>675</v>
      </c>
      <c r="C16" s="186" t="s">
        <v>676</v>
      </c>
      <c r="D16" s="177" t="s">
        <v>328</v>
      </c>
      <c r="E16" s="178">
        <v>65.28</v>
      </c>
      <c r="F16" s="179"/>
      <c r="G16" s="180">
        <f t="shared" si="0"/>
        <v>0</v>
      </c>
      <c r="H16" s="179"/>
      <c r="I16" s="180">
        <f t="shared" si="1"/>
        <v>0</v>
      </c>
      <c r="J16" s="179"/>
      <c r="K16" s="180">
        <f t="shared" si="2"/>
        <v>0</v>
      </c>
      <c r="L16" s="180">
        <v>21</v>
      </c>
      <c r="M16" s="180">
        <f t="shared" si="3"/>
        <v>0</v>
      </c>
      <c r="N16" s="180">
        <v>0</v>
      </c>
      <c r="O16" s="180">
        <f t="shared" si="4"/>
        <v>0</v>
      </c>
      <c r="P16" s="180">
        <v>0</v>
      </c>
      <c r="Q16" s="180">
        <f t="shared" si="5"/>
        <v>0</v>
      </c>
      <c r="R16" s="180"/>
      <c r="S16" s="180" t="s">
        <v>595</v>
      </c>
      <c r="T16" s="181" t="s">
        <v>596</v>
      </c>
      <c r="U16" s="157">
        <v>0</v>
      </c>
      <c r="V16" s="157">
        <f t="shared" si="6"/>
        <v>0</v>
      </c>
      <c r="W16" s="157"/>
      <c r="X16" s="157" t="s">
        <v>284</v>
      </c>
      <c r="Y16" s="148"/>
      <c r="Z16" s="148"/>
      <c r="AA16" s="148"/>
      <c r="AB16" s="148"/>
      <c r="AC16" s="148"/>
      <c r="AD16" s="148"/>
      <c r="AE16" s="148"/>
      <c r="AF16" s="148"/>
      <c r="AG16" s="148" t="s">
        <v>600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75">
        <v>9</v>
      </c>
      <c r="B17" s="176" t="s">
        <v>677</v>
      </c>
      <c r="C17" s="186" t="s">
        <v>678</v>
      </c>
      <c r="D17" s="177" t="s">
        <v>205</v>
      </c>
      <c r="E17" s="178">
        <v>136</v>
      </c>
      <c r="F17" s="179"/>
      <c r="G17" s="180">
        <f t="shared" si="0"/>
        <v>0</v>
      </c>
      <c r="H17" s="179"/>
      <c r="I17" s="180">
        <f t="shared" si="1"/>
        <v>0</v>
      </c>
      <c r="J17" s="179"/>
      <c r="K17" s="180">
        <f t="shared" si="2"/>
        <v>0</v>
      </c>
      <c r="L17" s="180">
        <v>21</v>
      </c>
      <c r="M17" s="180">
        <f t="shared" si="3"/>
        <v>0</v>
      </c>
      <c r="N17" s="180">
        <v>0</v>
      </c>
      <c r="O17" s="180">
        <f t="shared" si="4"/>
        <v>0</v>
      </c>
      <c r="P17" s="180">
        <v>0</v>
      </c>
      <c r="Q17" s="180">
        <f t="shared" si="5"/>
        <v>0</v>
      </c>
      <c r="R17" s="180"/>
      <c r="S17" s="180" t="s">
        <v>595</v>
      </c>
      <c r="T17" s="181" t="s">
        <v>596</v>
      </c>
      <c r="U17" s="157">
        <v>0</v>
      </c>
      <c r="V17" s="157">
        <f t="shared" si="6"/>
        <v>0</v>
      </c>
      <c r="W17" s="157"/>
      <c r="X17" s="157" t="s">
        <v>284</v>
      </c>
      <c r="Y17" s="148"/>
      <c r="Z17" s="148"/>
      <c r="AA17" s="148"/>
      <c r="AB17" s="148"/>
      <c r="AC17" s="148"/>
      <c r="AD17" s="148"/>
      <c r="AE17" s="148"/>
      <c r="AF17" s="148"/>
      <c r="AG17" s="148" t="s">
        <v>600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75">
        <v>10</v>
      </c>
      <c r="B18" s="176" t="s">
        <v>679</v>
      </c>
      <c r="C18" s="186" t="s">
        <v>680</v>
      </c>
      <c r="D18" s="177" t="s">
        <v>205</v>
      </c>
      <c r="E18" s="178">
        <v>144</v>
      </c>
      <c r="F18" s="179"/>
      <c r="G18" s="180">
        <f t="shared" si="0"/>
        <v>0</v>
      </c>
      <c r="H18" s="179"/>
      <c r="I18" s="180">
        <f t="shared" si="1"/>
        <v>0</v>
      </c>
      <c r="J18" s="179"/>
      <c r="K18" s="180">
        <f t="shared" si="2"/>
        <v>0</v>
      </c>
      <c r="L18" s="180">
        <v>21</v>
      </c>
      <c r="M18" s="180">
        <f t="shared" si="3"/>
        <v>0</v>
      </c>
      <c r="N18" s="180">
        <v>0</v>
      </c>
      <c r="O18" s="180">
        <f t="shared" si="4"/>
        <v>0</v>
      </c>
      <c r="P18" s="180">
        <v>0</v>
      </c>
      <c r="Q18" s="180">
        <f t="shared" si="5"/>
        <v>0</v>
      </c>
      <c r="R18" s="180"/>
      <c r="S18" s="180" t="s">
        <v>595</v>
      </c>
      <c r="T18" s="181" t="s">
        <v>596</v>
      </c>
      <c r="U18" s="157">
        <v>0</v>
      </c>
      <c r="V18" s="157">
        <f t="shared" si="6"/>
        <v>0</v>
      </c>
      <c r="W18" s="157"/>
      <c r="X18" s="157" t="s">
        <v>200</v>
      </c>
      <c r="Y18" s="148"/>
      <c r="Z18" s="148"/>
      <c r="AA18" s="148"/>
      <c r="AB18" s="148"/>
      <c r="AC18" s="148"/>
      <c r="AD18" s="148"/>
      <c r="AE18" s="148"/>
      <c r="AF18" s="148"/>
      <c r="AG18" s="148" t="s">
        <v>597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">
      <c r="A19" s="175">
        <v>11</v>
      </c>
      <c r="B19" s="176" t="s">
        <v>681</v>
      </c>
      <c r="C19" s="186" t="s">
        <v>682</v>
      </c>
      <c r="D19" s="177" t="s">
        <v>211</v>
      </c>
      <c r="E19" s="178">
        <v>5.45</v>
      </c>
      <c r="F19" s="179"/>
      <c r="G19" s="180">
        <f t="shared" si="0"/>
        <v>0</v>
      </c>
      <c r="H19" s="179"/>
      <c r="I19" s="180">
        <f t="shared" si="1"/>
        <v>0</v>
      </c>
      <c r="J19" s="179"/>
      <c r="K19" s="180">
        <f t="shared" si="2"/>
        <v>0</v>
      </c>
      <c r="L19" s="180">
        <v>21</v>
      </c>
      <c r="M19" s="180">
        <f t="shared" si="3"/>
        <v>0</v>
      </c>
      <c r="N19" s="180">
        <v>0</v>
      </c>
      <c r="O19" s="180">
        <f t="shared" si="4"/>
        <v>0</v>
      </c>
      <c r="P19" s="180">
        <v>0</v>
      </c>
      <c r="Q19" s="180">
        <f t="shared" si="5"/>
        <v>0</v>
      </c>
      <c r="R19" s="180"/>
      <c r="S19" s="180" t="s">
        <v>595</v>
      </c>
      <c r="T19" s="181" t="s">
        <v>596</v>
      </c>
      <c r="U19" s="157">
        <v>0</v>
      </c>
      <c r="V19" s="157">
        <f t="shared" si="6"/>
        <v>0</v>
      </c>
      <c r="W19" s="157"/>
      <c r="X19" s="157" t="s">
        <v>200</v>
      </c>
      <c r="Y19" s="148"/>
      <c r="Z19" s="148"/>
      <c r="AA19" s="148"/>
      <c r="AB19" s="148"/>
      <c r="AC19" s="148"/>
      <c r="AD19" s="148"/>
      <c r="AE19" s="148"/>
      <c r="AF19" s="148"/>
      <c r="AG19" s="148" t="s">
        <v>597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">
      <c r="A20" s="175">
        <v>12</v>
      </c>
      <c r="B20" s="176" t="s">
        <v>683</v>
      </c>
      <c r="C20" s="186" t="s">
        <v>684</v>
      </c>
      <c r="D20" s="177" t="s">
        <v>198</v>
      </c>
      <c r="E20" s="178">
        <v>27.2</v>
      </c>
      <c r="F20" s="179"/>
      <c r="G20" s="180">
        <f t="shared" si="0"/>
        <v>0</v>
      </c>
      <c r="H20" s="179"/>
      <c r="I20" s="180">
        <f t="shared" si="1"/>
        <v>0</v>
      </c>
      <c r="J20" s="179"/>
      <c r="K20" s="180">
        <f t="shared" si="2"/>
        <v>0</v>
      </c>
      <c r="L20" s="180">
        <v>21</v>
      </c>
      <c r="M20" s="180">
        <f t="shared" si="3"/>
        <v>0</v>
      </c>
      <c r="N20" s="180">
        <v>0</v>
      </c>
      <c r="O20" s="180">
        <f t="shared" si="4"/>
        <v>0</v>
      </c>
      <c r="P20" s="180">
        <v>0</v>
      </c>
      <c r="Q20" s="180">
        <f t="shared" si="5"/>
        <v>0</v>
      </c>
      <c r="R20" s="180"/>
      <c r="S20" s="180" t="s">
        <v>595</v>
      </c>
      <c r="T20" s="181" t="s">
        <v>596</v>
      </c>
      <c r="U20" s="157">
        <v>0</v>
      </c>
      <c r="V20" s="157">
        <f t="shared" si="6"/>
        <v>0</v>
      </c>
      <c r="W20" s="157"/>
      <c r="X20" s="157" t="s">
        <v>200</v>
      </c>
      <c r="Y20" s="148"/>
      <c r="Z20" s="148"/>
      <c r="AA20" s="148"/>
      <c r="AB20" s="148"/>
      <c r="AC20" s="148"/>
      <c r="AD20" s="148"/>
      <c r="AE20" s="148"/>
      <c r="AF20" s="148"/>
      <c r="AG20" s="148" t="s">
        <v>597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">
      <c r="A21" s="175">
        <v>13</v>
      </c>
      <c r="B21" s="176" t="s">
        <v>685</v>
      </c>
      <c r="C21" s="186" t="s">
        <v>686</v>
      </c>
      <c r="D21" s="177" t="s">
        <v>198</v>
      </c>
      <c r="E21" s="178">
        <v>27.2</v>
      </c>
      <c r="F21" s="179"/>
      <c r="G21" s="180">
        <f t="shared" si="0"/>
        <v>0</v>
      </c>
      <c r="H21" s="179"/>
      <c r="I21" s="180">
        <f t="shared" si="1"/>
        <v>0</v>
      </c>
      <c r="J21" s="179"/>
      <c r="K21" s="180">
        <f t="shared" si="2"/>
        <v>0</v>
      </c>
      <c r="L21" s="180">
        <v>21</v>
      </c>
      <c r="M21" s="180">
        <f t="shared" si="3"/>
        <v>0</v>
      </c>
      <c r="N21" s="180">
        <v>0</v>
      </c>
      <c r="O21" s="180">
        <f t="shared" si="4"/>
        <v>0</v>
      </c>
      <c r="P21" s="180">
        <v>0</v>
      </c>
      <c r="Q21" s="180">
        <f t="shared" si="5"/>
        <v>0</v>
      </c>
      <c r="R21" s="180"/>
      <c r="S21" s="180" t="s">
        <v>595</v>
      </c>
      <c r="T21" s="181" t="s">
        <v>596</v>
      </c>
      <c r="U21" s="157">
        <v>0</v>
      </c>
      <c r="V21" s="157">
        <f t="shared" si="6"/>
        <v>0</v>
      </c>
      <c r="W21" s="157"/>
      <c r="X21" s="157" t="s">
        <v>200</v>
      </c>
      <c r="Y21" s="148"/>
      <c r="Z21" s="148"/>
      <c r="AA21" s="148"/>
      <c r="AB21" s="148"/>
      <c r="AC21" s="148"/>
      <c r="AD21" s="148"/>
      <c r="AE21" s="148"/>
      <c r="AF21" s="148"/>
      <c r="AG21" s="148" t="s">
        <v>597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">
      <c r="A22" s="175">
        <v>14</v>
      </c>
      <c r="B22" s="176" t="s">
        <v>624</v>
      </c>
      <c r="C22" s="186" t="s">
        <v>687</v>
      </c>
      <c r="D22" s="177" t="s">
        <v>616</v>
      </c>
      <c r="E22" s="178">
        <v>5</v>
      </c>
      <c r="F22" s="179"/>
      <c r="G22" s="180">
        <f t="shared" si="0"/>
        <v>0</v>
      </c>
      <c r="H22" s="179"/>
      <c r="I22" s="180">
        <f t="shared" si="1"/>
        <v>0</v>
      </c>
      <c r="J22" s="179"/>
      <c r="K22" s="180">
        <f t="shared" si="2"/>
        <v>0</v>
      </c>
      <c r="L22" s="180">
        <v>21</v>
      </c>
      <c r="M22" s="180">
        <f t="shared" si="3"/>
        <v>0</v>
      </c>
      <c r="N22" s="180">
        <v>0</v>
      </c>
      <c r="O22" s="180">
        <f t="shared" si="4"/>
        <v>0</v>
      </c>
      <c r="P22" s="180">
        <v>0</v>
      </c>
      <c r="Q22" s="180">
        <f t="shared" si="5"/>
        <v>0</v>
      </c>
      <c r="R22" s="180"/>
      <c r="S22" s="180" t="s">
        <v>181</v>
      </c>
      <c r="T22" s="181" t="s">
        <v>144</v>
      </c>
      <c r="U22" s="157">
        <v>0</v>
      </c>
      <c r="V22" s="157">
        <f t="shared" si="6"/>
        <v>0</v>
      </c>
      <c r="W22" s="157"/>
      <c r="X22" s="157" t="s">
        <v>284</v>
      </c>
      <c r="Y22" s="148"/>
      <c r="Z22" s="148"/>
      <c r="AA22" s="148"/>
      <c r="AB22" s="148"/>
      <c r="AC22" s="148"/>
      <c r="AD22" s="148"/>
      <c r="AE22" s="148"/>
      <c r="AF22" s="148"/>
      <c r="AG22" s="148" t="s">
        <v>600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">
      <c r="A23" s="175">
        <v>15</v>
      </c>
      <c r="B23" s="176" t="s">
        <v>688</v>
      </c>
      <c r="C23" s="186" t="s">
        <v>689</v>
      </c>
      <c r="D23" s="177" t="s">
        <v>328</v>
      </c>
      <c r="E23" s="178">
        <v>0.52</v>
      </c>
      <c r="F23" s="179"/>
      <c r="G23" s="180">
        <f t="shared" si="0"/>
        <v>0</v>
      </c>
      <c r="H23" s="179"/>
      <c r="I23" s="180">
        <f t="shared" si="1"/>
        <v>0</v>
      </c>
      <c r="J23" s="179"/>
      <c r="K23" s="180">
        <f t="shared" si="2"/>
        <v>0</v>
      </c>
      <c r="L23" s="180">
        <v>21</v>
      </c>
      <c r="M23" s="180">
        <f t="shared" si="3"/>
        <v>0</v>
      </c>
      <c r="N23" s="180">
        <v>0</v>
      </c>
      <c r="O23" s="180">
        <f t="shared" si="4"/>
        <v>0</v>
      </c>
      <c r="P23" s="180">
        <v>0</v>
      </c>
      <c r="Q23" s="180">
        <f t="shared" si="5"/>
        <v>0</v>
      </c>
      <c r="R23" s="180"/>
      <c r="S23" s="180" t="s">
        <v>595</v>
      </c>
      <c r="T23" s="181" t="s">
        <v>596</v>
      </c>
      <c r="U23" s="157">
        <v>0</v>
      </c>
      <c r="V23" s="157">
        <f t="shared" si="6"/>
        <v>0</v>
      </c>
      <c r="W23" s="157"/>
      <c r="X23" s="157" t="s">
        <v>284</v>
      </c>
      <c r="Y23" s="148"/>
      <c r="Z23" s="148"/>
      <c r="AA23" s="148"/>
      <c r="AB23" s="148"/>
      <c r="AC23" s="148"/>
      <c r="AD23" s="148"/>
      <c r="AE23" s="148"/>
      <c r="AF23" s="148"/>
      <c r="AG23" s="148" t="s">
        <v>600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">
      <c r="A24" s="175">
        <v>16</v>
      </c>
      <c r="B24" s="176" t="s">
        <v>690</v>
      </c>
      <c r="C24" s="186" t="s">
        <v>691</v>
      </c>
      <c r="D24" s="177" t="s">
        <v>616</v>
      </c>
      <c r="E24" s="178">
        <v>5</v>
      </c>
      <c r="F24" s="179"/>
      <c r="G24" s="180">
        <f t="shared" si="0"/>
        <v>0</v>
      </c>
      <c r="H24" s="179"/>
      <c r="I24" s="180">
        <f t="shared" si="1"/>
        <v>0</v>
      </c>
      <c r="J24" s="179"/>
      <c r="K24" s="180">
        <f t="shared" si="2"/>
        <v>0</v>
      </c>
      <c r="L24" s="180">
        <v>21</v>
      </c>
      <c r="M24" s="180">
        <f t="shared" si="3"/>
        <v>0</v>
      </c>
      <c r="N24" s="180">
        <v>0</v>
      </c>
      <c r="O24" s="180">
        <f t="shared" si="4"/>
        <v>0</v>
      </c>
      <c r="P24" s="180">
        <v>0</v>
      </c>
      <c r="Q24" s="180">
        <f t="shared" si="5"/>
        <v>0</v>
      </c>
      <c r="R24" s="180"/>
      <c r="S24" s="180" t="s">
        <v>181</v>
      </c>
      <c r="T24" s="181" t="s">
        <v>144</v>
      </c>
      <c r="U24" s="157">
        <v>0</v>
      </c>
      <c r="V24" s="157">
        <f t="shared" si="6"/>
        <v>0</v>
      </c>
      <c r="W24" s="157"/>
      <c r="X24" s="157" t="s">
        <v>284</v>
      </c>
      <c r="Y24" s="148"/>
      <c r="Z24" s="148"/>
      <c r="AA24" s="148"/>
      <c r="AB24" s="148"/>
      <c r="AC24" s="148"/>
      <c r="AD24" s="148"/>
      <c r="AE24" s="148"/>
      <c r="AF24" s="148"/>
      <c r="AG24" s="148" t="s">
        <v>600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">
      <c r="A25" s="175">
        <v>17</v>
      </c>
      <c r="B25" s="176" t="s">
        <v>692</v>
      </c>
      <c r="C25" s="186" t="s">
        <v>693</v>
      </c>
      <c r="D25" s="177" t="s">
        <v>616</v>
      </c>
      <c r="E25" s="178">
        <v>5</v>
      </c>
      <c r="F25" s="179"/>
      <c r="G25" s="180">
        <f t="shared" si="0"/>
        <v>0</v>
      </c>
      <c r="H25" s="179"/>
      <c r="I25" s="180">
        <f t="shared" si="1"/>
        <v>0</v>
      </c>
      <c r="J25" s="179"/>
      <c r="K25" s="180">
        <f t="shared" si="2"/>
        <v>0</v>
      </c>
      <c r="L25" s="180">
        <v>21</v>
      </c>
      <c r="M25" s="180">
        <f t="shared" si="3"/>
        <v>0</v>
      </c>
      <c r="N25" s="180">
        <v>0</v>
      </c>
      <c r="O25" s="180">
        <f t="shared" si="4"/>
        <v>0</v>
      </c>
      <c r="P25" s="180">
        <v>0</v>
      </c>
      <c r="Q25" s="180">
        <f t="shared" si="5"/>
        <v>0</v>
      </c>
      <c r="R25" s="180"/>
      <c r="S25" s="180" t="s">
        <v>181</v>
      </c>
      <c r="T25" s="181" t="s">
        <v>144</v>
      </c>
      <c r="U25" s="157">
        <v>0</v>
      </c>
      <c r="V25" s="157">
        <f t="shared" si="6"/>
        <v>0</v>
      </c>
      <c r="W25" s="157"/>
      <c r="X25" s="157" t="s">
        <v>284</v>
      </c>
      <c r="Y25" s="148"/>
      <c r="Z25" s="148"/>
      <c r="AA25" s="148"/>
      <c r="AB25" s="148"/>
      <c r="AC25" s="148"/>
      <c r="AD25" s="148"/>
      <c r="AE25" s="148"/>
      <c r="AF25" s="148"/>
      <c r="AG25" s="148" t="s">
        <v>600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">
      <c r="A26" s="175">
        <v>18</v>
      </c>
      <c r="B26" s="176" t="s">
        <v>694</v>
      </c>
      <c r="C26" s="186" t="s">
        <v>695</v>
      </c>
      <c r="D26" s="177" t="s">
        <v>616</v>
      </c>
      <c r="E26" s="178">
        <v>5</v>
      </c>
      <c r="F26" s="179"/>
      <c r="G26" s="180">
        <f t="shared" si="0"/>
        <v>0</v>
      </c>
      <c r="H26" s="179"/>
      <c r="I26" s="180">
        <f t="shared" si="1"/>
        <v>0</v>
      </c>
      <c r="J26" s="179"/>
      <c r="K26" s="180">
        <f t="shared" si="2"/>
        <v>0</v>
      </c>
      <c r="L26" s="180">
        <v>21</v>
      </c>
      <c r="M26" s="180">
        <f t="shared" si="3"/>
        <v>0</v>
      </c>
      <c r="N26" s="180">
        <v>0</v>
      </c>
      <c r="O26" s="180">
        <f t="shared" si="4"/>
        <v>0</v>
      </c>
      <c r="P26" s="180">
        <v>0</v>
      </c>
      <c r="Q26" s="180">
        <f t="shared" si="5"/>
        <v>0</v>
      </c>
      <c r="R26" s="180"/>
      <c r="S26" s="180" t="s">
        <v>181</v>
      </c>
      <c r="T26" s="181" t="s">
        <v>144</v>
      </c>
      <c r="U26" s="157">
        <v>0</v>
      </c>
      <c r="V26" s="157">
        <f t="shared" si="6"/>
        <v>0</v>
      </c>
      <c r="W26" s="157"/>
      <c r="X26" s="157" t="s">
        <v>284</v>
      </c>
      <c r="Y26" s="148"/>
      <c r="Z26" s="148"/>
      <c r="AA26" s="148"/>
      <c r="AB26" s="148"/>
      <c r="AC26" s="148"/>
      <c r="AD26" s="148"/>
      <c r="AE26" s="148"/>
      <c r="AF26" s="148"/>
      <c r="AG26" s="148" t="s">
        <v>600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">
      <c r="A27" s="175">
        <v>19</v>
      </c>
      <c r="B27" s="176" t="s">
        <v>696</v>
      </c>
      <c r="C27" s="186" t="s">
        <v>697</v>
      </c>
      <c r="D27" s="177" t="s">
        <v>211</v>
      </c>
      <c r="E27" s="178">
        <v>5.12</v>
      </c>
      <c r="F27" s="179"/>
      <c r="G27" s="180">
        <f t="shared" si="0"/>
        <v>0</v>
      </c>
      <c r="H27" s="179"/>
      <c r="I27" s="180">
        <f t="shared" si="1"/>
        <v>0</v>
      </c>
      <c r="J27" s="179"/>
      <c r="K27" s="180">
        <f t="shared" si="2"/>
        <v>0</v>
      </c>
      <c r="L27" s="180">
        <v>21</v>
      </c>
      <c r="M27" s="180">
        <f t="shared" si="3"/>
        <v>0</v>
      </c>
      <c r="N27" s="180">
        <v>0</v>
      </c>
      <c r="O27" s="180">
        <f t="shared" si="4"/>
        <v>0</v>
      </c>
      <c r="P27" s="180">
        <v>0</v>
      </c>
      <c r="Q27" s="180">
        <f t="shared" si="5"/>
        <v>0</v>
      </c>
      <c r="R27" s="180"/>
      <c r="S27" s="180" t="s">
        <v>595</v>
      </c>
      <c r="T27" s="181" t="s">
        <v>596</v>
      </c>
      <c r="U27" s="157">
        <v>0</v>
      </c>
      <c r="V27" s="157">
        <f t="shared" si="6"/>
        <v>0</v>
      </c>
      <c r="W27" s="157"/>
      <c r="X27" s="157" t="s">
        <v>284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600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">
      <c r="A28" s="175">
        <v>20</v>
      </c>
      <c r="B28" s="176" t="s">
        <v>698</v>
      </c>
      <c r="C28" s="186" t="s">
        <v>699</v>
      </c>
      <c r="D28" s="177" t="s">
        <v>211</v>
      </c>
      <c r="E28" s="178">
        <v>5.12</v>
      </c>
      <c r="F28" s="179"/>
      <c r="G28" s="180">
        <f t="shared" si="0"/>
        <v>0</v>
      </c>
      <c r="H28" s="179"/>
      <c r="I28" s="180">
        <f t="shared" si="1"/>
        <v>0</v>
      </c>
      <c r="J28" s="179"/>
      <c r="K28" s="180">
        <f t="shared" si="2"/>
        <v>0</v>
      </c>
      <c r="L28" s="180">
        <v>21</v>
      </c>
      <c r="M28" s="180">
        <f t="shared" si="3"/>
        <v>0</v>
      </c>
      <c r="N28" s="180">
        <v>0</v>
      </c>
      <c r="O28" s="180">
        <f t="shared" si="4"/>
        <v>0</v>
      </c>
      <c r="P28" s="180">
        <v>0</v>
      </c>
      <c r="Q28" s="180">
        <f t="shared" si="5"/>
        <v>0</v>
      </c>
      <c r="R28" s="180"/>
      <c r="S28" s="180" t="s">
        <v>181</v>
      </c>
      <c r="T28" s="181" t="s">
        <v>144</v>
      </c>
      <c r="U28" s="157">
        <v>0</v>
      </c>
      <c r="V28" s="157">
        <f t="shared" si="6"/>
        <v>0</v>
      </c>
      <c r="W28" s="157"/>
      <c r="X28" s="157" t="s">
        <v>200</v>
      </c>
      <c r="Y28" s="148"/>
      <c r="Z28" s="148"/>
      <c r="AA28" s="148"/>
      <c r="AB28" s="148"/>
      <c r="AC28" s="148"/>
      <c r="AD28" s="148"/>
      <c r="AE28" s="148"/>
      <c r="AF28" s="148"/>
      <c r="AG28" s="148" t="s">
        <v>597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67">
        <v>21</v>
      </c>
      <c r="B29" s="168" t="s">
        <v>700</v>
      </c>
      <c r="C29" s="184" t="s">
        <v>701</v>
      </c>
      <c r="D29" s="169" t="s">
        <v>616</v>
      </c>
      <c r="E29" s="170">
        <v>5</v>
      </c>
      <c r="F29" s="171"/>
      <c r="G29" s="172">
        <f t="shared" si="0"/>
        <v>0</v>
      </c>
      <c r="H29" s="171"/>
      <c r="I29" s="172">
        <f t="shared" si="1"/>
        <v>0</v>
      </c>
      <c r="J29" s="171"/>
      <c r="K29" s="172">
        <f t="shared" si="2"/>
        <v>0</v>
      </c>
      <c r="L29" s="172">
        <v>21</v>
      </c>
      <c r="M29" s="172">
        <f t="shared" si="3"/>
        <v>0</v>
      </c>
      <c r="N29" s="172">
        <v>0</v>
      </c>
      <c r="O29" s="172">
        <f t="shared" si="4"/>
        <v>0</v>
      </c>
      <c r="P29" s="172">
        <v>0</v>
      </c>
      <c r="Q29" s="172">
        <f t="shared" si="5"/>
        <v>0</v>
      </c>
      <c r="R29" s="172"/>
      <c r="S29" s="172" t="s">
        <v>181</v>
      </c>
      <c r="T29" s="173" t="s">
        <v>144</v>
      </c>
      <c r="U29" s="157">
        <v>0</v>
      </c>
      <c r="V29" s="157">
        <f t="shared" si="6"/>
        <v>0</v>
      </c>
      <c r="W29" s="157"/>
      <c r="X29" s="157" t="s">
        <v>284</v>
      </c>
      <c r="Y29" s="148"/>
      <c r="Z29" s="148"/>
      <c r="AA29" s="148"/>
      <c r="AB29" s="148"/>
      <c r="AC29" s="148"/>
      <c r="AD29" s="148"/>
      <c r="AE29" s="148"/>
      <c r="AF29" s="148"/>
      <c r="AG29" s="148" t="s">
        <v>600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x14ac:dyDescent="0.2">
      <c r="A30" s="3"/>
      <c r="B30" s="4"/>
      <c r="C30" s="187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AE30">
        <v>15</v>
      </c>
      <c r="AF30">
        <v>21</v>
      </c>
      <c r="AG30" t="s">
        <v>125</v>
      </c>
    </row>
    <row r="31" spans="1:60" x14ac:dyDescent="0.2">
      <c r="A31" s="151"/>
      <c r="B31" s="152" t="s">
        <v>29</v>
      </c>
      <c r="C31" s="188"/>
      <c r="D31" s="153"/>
      <c r="E31" s="154"/>
      <c r="F31" s="154"/>
      <c r="G31" s="182">
        <f>G8</f>
        <v>0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AE31">
        <f>SUMIF(L7:L29,AE30,G7:G29)</f>
        <v>0</v>
      </c>
      <c r="AF31">
        <f>SUMIF(L7:L29,AF30,G7:G29)</f>
        <v>0</v>
      </c>
      <c r="AG31" t="s">
        <v>192</v>
      </c>
    </row>
    <row r="32" spans="1:60" x14ac:dyDescent="0.2">
      <c r="C32" s="189"/>
      <c r="D32" s="10"/>
      <c r="AG32" t="s">
        <v>194</v>
      </c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SklcwFvXYpQ/AIPYhSNm3o2lA6QXPUwYlX38ePnAbGp8V5Auo1XesGeHnx36UAa+X7jKGAbJsWJaN09sPNkLPg==" saltValue="UEj9sbTT1/TunnZXnGy7Tg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41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3" t="s">
        <v>195</v>
      </c>
      <c r="B1" s="253"/>
      <c r="C1" s="253"/>
      <c r="D1" s="253"/>
      <c r="E1" s="253"/>
      <c r="F1" s="253"/>
      <c r="G1" s="253"/>
      <c r="AG1" t="s">
        <v>111</v>
      </c>
    </row>
    <row r="2" spans="1:60" ht="24.95" customHeight="1" x14ac:dyDescent="0.2">
      <c r="A2" s="140" t="s">
        <v>7</v>
      </c>
      <c r="B2" s="49" t="s">
        <v>44</v>
      </c>
      <c r="C2" s="254" t="s">
        <v>45</v>
      </c>
      <c r="D2" s="255"/>
      <c r="E2" s="255"/>
      <c r="F2" s="255"/>
      <c r="G2" s="256"/>
      <c r="AG2" t="s">
        <v>112</v>
      </c>
    </row>
    <row r="3" spans="1:60" ht="24.95" customHeight="1" x14ac:dyDescent="0.2">
      <c r="A3" s="140" t="s">
        <v>8</v>
      </c>
      <c r="B3" s="49" t="s">
        <v>68</v>
      </c>
      <c r="C3" s="254" t="s">
        <v>69</v>
      </c>
      <c r="D3" s="255"/>
      <c r="E3" s="255"/>
      <c r="F3" s="255"/>
      <c r="G3" s="256"/>
      <c r="AC3" s="122" t="s">
        <v>112</v>
      </c>
      <c r="AG3" t="s">
        <v>115</v>
      </c>
    </row>
    <row r="4" spans="1:60" ht="24.95" customHeight="1" x14ac:dyDescent="0.2">
      <c r="A4" s="141" t="s">
        <v>9</v>
      </c>
      <c r="B4" s="142" t="s">
        <v>54</v>
      </c>
      <c r="C4" s="257" t="s">
        <v>70</v>
      </c>
      <c r="D4" s="258"/>
      <c r="E4" s="258"/>
      <c r="F4" s="258"/>
      <c r="G4" s="259"/>
      <c r="AG4" t="s">
        <v>116</v>
      </c>
    </row>
    <row r="5" spans="1:60" x14ac:dyDescent="0.2">
      <c r="D5" s="10"/>
    </row>
    <row r="6" spans="1:60" ht="38.25" x14ac:dyDescent="0.2">
      <c r="A6" s="144" t="s">
        <v>117</v>
      </c>
      <c r="B6" s="146" t="s">
        <v>118</v>
      </c>
      <c r="C6" s="146" t="s">
        <v>119</v>
      </c>
      <c r="D6" s="145" t="s">
        <v>120</v>
      </c>
      <c r="E6" s="144" t="s">
        <v>121</v>
      </c>
      <c r="F6" s="143" t="s">
        <v>122</v>
      </c>
      <c r="G6" s="144" t="s">
        <v>29</v>
      </c>
      <c r="H6" s="147" t="s">
        <v>30</v>
      </c>
      <c r="I6" s="147" t="s">
        <v>123</v>
      </c>
      <c r="J6" s="147" t="s">
        <v>31</v>
      </c>
      <c r="K6" s="147" t="s">
        <v>124</v>
      </c>
      <c r="L6" s="147" t="s">
        <v>125</v>
      </c>
      <c r="M6" s="147" t="s">
        <v>126</v>
      </c>
      <c r="N6" s="147" t="s">
        <v>127</v>
      </c>
      <c r="O6" s="147" t="s">
        <v>128</v>
      </c>
      <c r="P6" s="147" t="s">
        <v>129</v>
      </c>
      <c r="Q6" s="147" t="s">
        <v>130</v>
      </c>
      <c r="R6" s="147" t="s">
        <v>131</v>
      </c>
      <c r="S6" s="147" t="s">
        <v>132</v>
      </c>
      <c r="T6" s="147" t="s">
        <v>133</v>
      </c>
      <c r="U6" s="147" t="s">
        <v>134</v>
      </c>
      <c r="V6" s="147" t="s">
        <v>135</v>
      </c>
      <c r="W6" s="147" t="s">
        <v>136</v>
      </c>
      <c r="X6" s="147" t="s">
        <v>137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1" t="s">
        <v>138</v>
      </c>
      <c r="B8" s="162" t="s">
        <v>90</v>
      </c>
      <c r="C8" s="183" t="s">
        <v>91</v>
      </c>
      <c r="D8" s="163"/>
      <c r="E8" s="164"/>
      <c r="F8" s="165"/>
      <c r="G8" s="165">
        <f>SUMIF(AG9:AG191,"&lt;&gt;NOR",G9:G191)</f>
        <v>0</v>
      </c>
      <c r="H8" s="165"/>
      <c r="I8" s="165">
        <f>SUM(I9:I191)</f>
        <v>0</v>
      </c>
      <c r="J8" s="165"/>
      <c r="K8" s="165">
        <f>SUM(K9:K191)</f>
        <v>0</v>
      </c>
      <c r="L8" s="165"/>
      <c r="M8" s="165">
        <f>SUM(M9:M191)</f>
        <v>0</v>
      </c>
      <c r="N8" s="165"/>
      <c r="O8" s="165">
        <f>SUM(O9:O191)</f>
        <v>23.060000000000002</v>
      </c>
      <c r="P8" s="165"/>
      <c r="Q8" s="165">
        <f>SUM(Q9:Q191)</f>
        <v>0</v>
      </c>
      <c r="R8" s="165"/>
      <c r="S8" s="165"/>
      <c r="T8" s="166"/>
      <c r="U8" s="160"/>
      <c r="V8" s="160">
        <f>SUM(V9:V191)</f>
        <v>328.27000000000004</v>
      </c>
      <c r="W8" s="160"/>
      <c r="X8" s="160"/>
      <c r="AG8" t="s">
        <v>139</v>
      </c>
    </row>
    <row r="9" spans="1:60" ht="22.5" outlineLevel="1" x14ac:dyDescent="0.2">
      <c r="A9" s="167">
        <v>1</v>
      </c>
      <c r="B9" s="168" t="s">
        <v>702</v>
      </c>
      <c r="C9" s="184" t="s">
        <v>703</v>
      </c>
      <c r="D9" s="169" t="s">
        <v>275</v>
      </c>
      <c r="E9" s="170">
        <v>5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 t="s">
        <v>212</v>
      </c>
      <c r="S9" s="172" t="s">
        <v>143</v>
      </c>
      <c r="T9" s="173" t="s">
        <v>143</v>
      </c>
      <c r="U9" s="157">
        <v>0.49</v>
      </c>
      <c r="V9" s="157">
        <f>ROUND(E9*U9,2)</f>
        <v>2.4500000000000002</v>
      </c>
      <c r="W9" s="157"/>
      <c r="X9" s="157" t="s">
        <v>200</v>
      </c>
      <c r="Y9" s="148"/>
      <c r="Z9" s="148"/>
      <c r="AA9" s="148"/>
      <c r="AB9" s="148"/>
      <c r="AC9" s="148"/>
      <c r="AD9" s="148"/>
      <c r="AE9" s="148"/>
      <c r="AF9" s="148"/>
      <c r="AG9" s="148" t="s">
        <v>201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22.5" outlineLevel="1" x14ac:dyDescent="0.2">
      <c r="A10" s="155"/>
      <c r="B10" s="156"/>
      <c r="C10" s="262" t="s">
        <v>704</v>
      </c>
      <c r="D10" s="263"/>
      <c r="E10" s="263"/>
      <c r="F10" s="263"/>
      <c r="G10" s="263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207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74" t="str">
        <f>C10</f>
        <v>s odřezáním kmene a odvětvením, včetně případného odklizení kmene a větví na oddělené hromady na vzdálenost do 50 m nebo s naložením na dopravní prostředek,</v>
      </c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55"/>
      <c r="B11" s="156"/>
      <c r="C11" s="185" t="s">
        <v>705</v>
      </c>
      <c r="D11" s="158"/>
      <c r="E11" s="159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170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55"/>
      <c r="B12" s="156"/>
      <c r="C12" s="185" t="s">
        <v>706</v>
      </c>
      <c r="D12" s="158"/>
      <c r="E12" s="159">
        <v>3</v>
      </c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170</v>
      </c>
      <c r="AH12" s="148">
        <v>0</v>
      </c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55"/>
      <c r="B13" s="156"/>
      <c r="C13" s="185" t="s">
        <v>707</v>
      </c>
      <c r="D13" s="158"/>
      <c r="E13" s="159">
        <v>1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8"/>
      <c r="Z13" s="148"/>
      <c r="AA13" s="148"/>
      <c r="AB13" s="148"/>
      <c r="AC13" s="148"/>
      <c r="AD13" s="148"/>
      <c r="AE13" s="148"/>
      <c r="AF13" s="148"/>
      <c r="AG13" s="148" t="s">
        <v>170</v>
      </c>
      <c r="AH13" s="148">
        <v>0</v>
      </c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55"/>
      <c r="B14" s="156"/>
      <c r="C14" s="185" t="s">
        <v>708</v>
      </c>
      <c r="D14" s="158"/>
      <c r="E14" s="159">
        <v>1</v>
      </c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170</v>
      </c>
      <c r="AH14" s="148">
        <v>0</v>
      </c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ht="22.5" outlineLevel="1" x14ac:dyDescent="0.2">
      <c r="A15" s="167">
        <v>2</v>
      </c>
      <c r="B15" s="168" t="s">
        <v>709</v>
      </c>
      <c r="C15" s="184" t="s">
        <v>710</v>
      </c>
      <c r="D15" s="169" t="s">
        <v>275</v>
      </c>
      <c r="E15" s="170">
        <v>1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72">
        <v>0</v>
      </c>
      <c r="O15" s="172">
        <f>ROUND(E15*N15,2)</f>
        <v>0</v>
      </c>
      <c r="P15" s="172">
        <v>0</v>
      </c>
      <c r="Q15" s="172">
        <f>ROUND(E15*P15,2)</f>
        <v>0</v>
      </c>
      <c r="R15" s="172" t="s">
        <v>212</v>
      </c>
      <c r="S15" s="172" t="s">
        <v>143</v>
      </c>
      <c r="T15" s="173" t="s">
        <v>143</v>
      </c>
      <c r="U15" s="157">
        <v>0.88</v>
      </c>
      <c r="V15" s="157">
        <f>ROUND(E15*U15,2)</f>
        <v>0.88</v>
      </c>
      <c r="W15" s="157"/>
      <c r="X15" s="157" t="s">
        <v>200</v>
      </c>
      <c r="Y15" s="148"/>
      <c r="Z15" s="148"/>
      <c r="AA15" s="148"/>
      <c r="AB15" s="148"/>
      <c r="AC15" s="148"/>
      <c r="AD15" s="148"/>
      <c r="AE15" s="148"/>
      <c r="AF15" s="148"/>
      <c r="AG15" s="148" t="s">
        <v>201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ht="22.5" outlineLevel="1" x14ac:dyDescent="0.2">
      <c r="A16" s="155"/>
      <c r="B16" s="156"/>
      <c r="C16" s="262" t="s">
        <v>704</v>
      </c>
      <c r="D16" s="263"/>
      <c r="E16" s="263"/>
      <c r="F16" s="263"/>
      <c r="G16" s="263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8"/>
      <c r="Z16" s="148"/>
      <c r="AA16" s="148"/>
      <c r="AB16" s="148"/>
      <c r="AC16" s="148"/>
      <c r="AD16" s="148"/>
      <c r="AE16" s="148"/>
      <c r="AF16" s="148"/>
      <c r="AG16" s="148" t="s">
        <v>207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74" t="str">
        <f>C16</f>
        <v>s odřezáním kmene a odvětvením, včetně případného odklizení kmene a větví na oddělené hromady na vzdálenost do 50 m nebo s naložením na dopravní prostředek,</v>
      </c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55"/>
      <c r="B17" s="156"/>
      <c r="C17" s="185" t="s">
        <v>705</v>
      </c>
      <c r="D17" s="158"/>
      <c r="E17" s="159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8"/>
      <c r="Z17" s="148"/>
      <c r="AA17" s="148"/>
      <c r="AB17" s="148"/>
      <c r="AC17" s="148"/>
      <c r="AD17" s="148"/>
      <c r="AE17" s="148"/>
      <c r="AF17" s="148"/>
      <c r="AG17" s="148" t="s">
        <v>170</v>
      </c>
      <c r="AH17" s="148">
        <v>0</v>
      </c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55"/>
      <c r="B18" s="156"/>
      <c r="C18" s="185" t="s">
        <v>711</v>
      </c>
      <c r="D18" s="158"/>
      <c r="E18" s="159">
        <v>1</v>
      </c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170</v>
      </c>
      <c r="AH18" s="148">
        <v>0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">
      <c r="A19" s="167">
        <v>3</v>
      </c>
      <c r="B19" s="168" t="s">
        <v>712</v>
      </c>
      <c r="C19" s="184" t="s">
        <v>713</v>
      </c>
      <c r="D19" s="169" t="s">
        <v>275</v>
      </c>
      <c r="E19" s="170">
        <v>5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72">
        <v>0</v>
      </c>
      <c r="O19" s="172">
        <f>ROUND(E19*N19,2)</f>
        <v>0</v>
      </c>
      <c r="P19" s="172">
        <v>0</v>
      </c>
      <c r="Q19" s="172">
        <f>ROUND(E19*P19,2)</f>
        <v>0</v>
      </c>
      <c r="R19" s="172"/>
      <c r="S19" s="172" t="s">
        <v>181</v>
      </c>
      <c r="T19" s="173" t="s">
        <v>144</v>
      </c>
      <c r="U19" s="157">
        <v>0</v>
      </c>
      <c r="V19" s="157">
        <f>ROUND(E19*U19,2)</f>
        <v>0</v>
      </c>
      <c r="W19" s="157"/>
      <c r="X19" s="157" t="s">
        <v>200</v>
      </c>
      <c r="Y19" s="148"/>
      <c r="Z19" s="148"/>
      <c r="AA19" s="148"/>
      <c r="AB19" s="148"/>
      <c r="AC19" s="148"/>
      <c r="AD19" s="148"/>
      <c r="AE19" s="148"/>
      <c r="AF19" s="148"/>
      <c r="AG19" s="148" t="s">
        <v>201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">
      <c r="A20" s="155"/>
      <c r="B20" s="156"/>
      <c r="C20" s="185" t="s">
        <v>714</v>
      </c>
      <c r="D20" s="158"/>
      <c r="E20" s="159">
        <v>5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170</v>
      </c>
      <c r="AH20" s="148">
        <v>5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">
      <c r="A21" s="167">
        <v>4</v>
      </c>
      <c r="B21" s="168" t="s">
        <v>715</v>
      </c>
      <c r="C21" s="184" t="s">
        <v>716</v>
      </c>
      <c r="D21" s="169" t="s">
        <v>275</v>
      </c>
      <c r="E21" s="170">
        <v>1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72">
        <v>0</v>
      </c>
      <c r="O21" s="172">
        <f>ROUND(E21*N21,2)</f>
        <v>0</v>
      </c>
      <c r="P21" s="172">
        <v>0</v>
      </c>
      <c r="Q21" s="172">
        <f>ROUND(E21*P21,2)</f>
        <v>0</v>
      </c>
      <c r="R21" s="172"/>
      <c r="S21" s="172" t="s">
        <v>181</v>
      </c>
      <c r="T21" s="173" t="s">
        <v>144</v>
      </c>
      <c r="U21" s="157">
        <v>0</v>
      </c>
      <c r="V21" s="157">
        <f>ROUND(E21*U21,2)</f>
        <v>0</v>
      </c>
      <c r="W21" s="157"/>
      <c r="X21" s="157" t="s">
        <v>200</v>
      </c>
      <c r="Y21" s="148"/>
      <c r="Z21" s="148"/>
      <c r="AA21" s="148"/>
      <c r="AB21" s="148"/>
      <c r="AC21" s="148"/>
      <c r="AD21" s="148"/>
      <c r="AE21" s="148"/>
      <c r="AF21" s="148"/>
      <c r="AG21" s="148" t="s">
        <v>201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">
      <c r="A22" s="155"/>
      <c r="B22" s="156"/>
      <c r="C22" s="185" t="s">
        <v>717</v>
      </c>
      <c r="D22" s="158"/>
      <c r="E22" s="159">
        <v>1</v>
      </c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8"/>
      <c r="Z22" s="148"/>
      <c r="AA22" s="148"/>
      <c r="AB22" s="148"/>
      <c r="AC22" s="148"/>
      <c r="AD22" s="148"/>
      <c r="AE22" s="148"/>
      <c r="AF22" s="148"/>
      <c r="AG22" s="148" t="s">
        <v>170</v>
      </c>
      <c r="AH22" s="148">
        <v>5</v>
      </c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">
      <c r="A23" s="167">
        <v>5</v>
      </c>
      <c r="B23" s="168" t="s">
        <v>718</v>
      </c>
      <c r="C23" s="184" t="s">
        <v>719</v>
      </c>
      <c r="D23" s="169" t="s">
        <v>211</v>
      </c>
      <c r="E23" s="170">
        <v>12</v>
      </c>
      <c r="F23" s="171"/>
      <c r="G23" s="172">
        <f>ROUND(E23*F23,2)</f>
        <v>0</v>
      </c>
      <c r="H23" s="171"/>
      <c r="I23" s="172">
        <f>ROUND(E23*H23,2)</f>
        <v>0</v>
      </c>
      <c r="J23" s="171"/>
      <c r="K23" s="172">
        <f>ROUND(E23*J23,2)</f>
        <v>0</v>
      </c>
      <c r="L23" s="172">
        <v>21</v>
      </c>
      <c r="M23" s="172">
        <f>G23*(1+L23/100)</f>
        <v>0</v>
      </c>
      <c r="N23" s="172">
        <v>0</v>
      </c>
      <c r="O23" s="172">
        <f>ROUND(E23*N23,2)</f>
        <v>0</v>
      </c>
      <c r="P23" s="172">
        <v>0</v>
      </c>
      <c r="Q23" s="172">
        <f>ROUND(E23*P23,2)</f>
        <v>0</v>
      </c>
      <c r="R23" s="172" t="s">
        <v>720</v>
      </c>
      <c r="S23" s="172" t="s">
        <v>143</v>
      </c>
      <c r="T23" s="173" t="s">
        <v>143</v>
      </c>
      <c r="U23" s="157">
        <v>3.7</v>
      </c>
      <c r="V23" s="157">
        <f>ROUND(E23*U23,2)</f>
        <v>44.4</v>
      </c>
      <c r="W23" s="157"/>
      <c r="X23" s="157" t="s">
        <v>200</v>
      </c>
      <c r="Y23" s="148"/>
      <c r="Z23" s="148"/>
      <c r="AA23" s="148"/>
      <c r="AB23" s="148"/>
      <c r="AC23" s="148"/>
      <c r="AD23" s="148"/>
      <c r="AE23" s="148"/>
      <c r="AF23" s="148"/>
      <c r="AG23" s="148" t="s">
        <v>201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">
      <c r="A24" s="155"/>
      <c r="B24" s="156"/>
      <c r="C24" s="262" t="s">
        <v>721</v>
      </c>
      <c r="D24" s="263"/>
      <c r="E24" s="263"/>
      <c r="F24" s="263"/>
      <c r="G24" s="263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8"/>
      <c r="Z24" s="148"/>
      <c r="AA24" s="148"/>
      <c r="AB24" s="148"/>
      <c r="AC24" s="148"/>
      <c r="AD24" s="148"/>
      <c r="AE24" s="148"/>
      <c r="AF24" s="148"/>
      <c r="AG24" s="148" t="s">
        <v>207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">
      <c r="A25" s="155"/>
      <c r="B25" s="156"/>
      <c r="C25" s="260" t="s">
        <v>722</v>
      </c>
      <c r="D25" s="261"/>
      <c r="E25" s="261"/>
      <c r="F25" s="261"/>
      <c r="G25" s="261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8"/>
      <c r="Z25" s="148"/>
      <c r="AA25" s="148"/>
      <c r="AB25" s="148"/>
      <c r="AC25" s="148"/>
      <c r="AD25" s="148"/>
      <c r="AE25" s="148"/>
      <c r="AF25" s="148"/>
      <c r="AG25" s="148" t="s">
        <v>148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">
      <c r="A26" s="155"/>
      <c r="B26" s="156"/>
      <c r="C26" s="185" t="s">
        <v>723</v>
      </c>
      <c r="D26" s="158"/>
      <c r="E26" s="159">
        <v>12</v>
      </c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8"/>
      <c r="Z26" s="148"/>
      <c r="AA26" s="148"/>
      <c r="AB26" s="148"/>
      <c r="AC26" s="148"/>
      <c r="AD26" s="148"/>
      <c r="AE26" s="148"/>
      <c r="AF26" s="148"/>
      <c r="AG26" s="148" t="s">
        <v>170</v>
      </c>
      <c r="AH26" s="148">
        <v>0</v>
      </c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ht="22.5" outlineLevel="1" x14ac:dyDescent="0.2">
      <c r="A27" s="167">
        <v>6</v>
      </c>
      <c r="B27" s="168" t="s">
        <v>724</v>
      </c>
      <c r="C27" s="184" t="s">
        <v>725</v>
      </c>
      <c r="D27" s="169" t="s">
        <v>275</v>
      </c>
      <c r="E27" s="170">
        <v>5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72">
        <v>0</v>
      </c>
      <c r="O27" s="172">
        <f>ROUND(E27*N27,2)</f>
        <v>0</v>
      </c>
      <c r="P27" s="172">
        <v>0</v>
      </c>
      <c r="Q27" s="172">
        <f>ROUND(E27*P27,2)</f>
        <v>0</v>
      </c>
      <c r="R27" s="172" t="s">
        <v>212</v>
      </c>
      <c r="S27" s="172" t="s">
        <v>143</v>
      </c>
      <c r="T27" s="173" t="s">
        <v>143</v>
      </c>
      <c r="U27" s="157">
        <v>0.56999999999999995</v>
      </c>
      <c r="V27" s="157">
        <f>ROUND(E27*U27,2)</f>
        <v>2.85</v>
      </c>
      <c r="W27" s="157"/>
      <c r="X27" s="157" t="s">
        <v>200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201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">
      <c r="A28" s="155"/>
      <c r="B28" s="156"/>
      <c r="C28" s="262" t="s">
        <v>726</v>
      </c>
      <c r="D28" s="263"/>
      <c r="E28" s="263"/>
      <c r="F28" s="263"/>
      <c r="G28" s="263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8"/>
      <c r="Z28" s="148"/>
      <c r="AA28" s="148"/>
      <c r="AB28" s="148"/>
      <c r="AC28" s="148"/>
      <c r="AD28" s="148"/>
      <c r="AE28" s="148"/>
      <c r="AF28" s="148"/>
      <c r="AG28" s="148" t="s">
        <v>207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55"/>
      <c r="B29" s="156"/>
      <c r="C29" s="185" t="s">
        <v>714</v>
      </c>
      <c r="D29" s="158"/>
      <c r="E29" s="159">
        <v>5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8"/>
      <c r="Z29" s="148"/>
      <c r="AA29" s="148"/>
      <c r="AB29" s="148"/>
      <c r="AC29" s="148"/>
      <c r="AD29" s="148"/>
      <c r="AE29" s="148"/>
      <c r="AF29" s="148"/>
      <c r="AG29" s="148" t="s">
        <v>170</v>
      </c>
      <c r="AH29" s="148">
        <v>5</v>
      </c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ht="22.5" outlineLevel="1" x14ac:dyDescent="0.2">
      <c r="A30" s="167">
        <v>7</v>
      </c>
      <c r="B30" s="168" t="s">
        <v>727</v>
      </c>
      <c r="C30" s="184" t="s">
        <v>728</v>
      </c>
      <c r="D30" s="169" t="s">
        <v>275</v>
      </c>
      <c r="E30" s="170">
        <v>1</v>
      </c>
      <c r="F30" s="171"/>
      <c r="G30" s="172">
        <f>ROUND(E30*F30,2)</f>
        <v>0</v>
      </c>
      <c r="H30" s="171"/>
      <c r="I30" s="172">
        <f>ROUND(E30*H30,2)</f>
        <v>0</v>
      </c>
      <c r="J30" s="171"/>
      <c r="K30" s="172">
        <f>ROUND(E30*J30,2)</f>
        <v>0</v>
      </c>
      <c r="L30" s="172">
        <v>21</v>
      </c>
      <c r="M30" s="172">
        <f>G30*(1+L30/100)</f>
        <v>0</v>
      </c>
      <c r="N30" s="172">
        <v>0</v>
      </c>
      <c r="O30" s="172">
        <f>ROUND(E30*N30,2)</f>
        <v>0</v>
      </c>
      <c r="P30" s="172">
        <v>0</v>
      </c>
      <c r="Q30" s="172">
        <f>ROUND(E30*P30,2)</f>
        <v>0</v>
      </c>
      <c r="R30" s="172" t="s">
        <v>212</v>
      </c>
      <c r="S30" s="172" t="s">
        <v>143</v>
      </c>
      <c r="T30" s="173" t="s">
        <v>143</v>
      </c>
      <c r="U30" s="157">
        <v>0.96</v>
      </c>
      <c r="V30" s="157">
        <f>ROUND(E30*U30,2)</f>
        <v>0.96</v>
      </c>
      <c r="W30" s="157"/>
      <c r="X30" s="157" t="s">
        <v>200</v>
      </c>
      <c r="Y30" s="148"/>
      <c r="Z30" s="148"/>
      <c r="AA30" s="148"/>
      <c r="AB30" s="148"/>
      <c r="AC30" s="148"/>
      <c r="AD30" s="148"/>
      <c r="AE30" s="148"/>
      <c r="AF30" s="148"/>
      <c r="AG30" s="148" t="s">
        <v>201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">
      <c r="A31" s="155"/>
      <c r="B31" s="156"/>
      <c r="C31" s="262" t="s">
        <v>726</v>
      </c>
      <c r="D31" s="263"/>
      <c r="E31" s="263"/>
      <c r="F31" s="263"/>
      <c r="G31" s="263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8"/>
      <c r="Z31" s="148"/>
      <c r="AA31" s="148"/>
      <c r="AB31" s="148"/>
      <c r="AC31" s="148"/>
      <c r="AD31" s="148"/>
      <c r="AE31" s="148"/>
      <c r="AF31" s="148"/>
      <c r="AG31" s="148" t="s">
        <v>207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">
      <c r="A32" s="155"/>
      <c r="B32" s="156"/>
      <c r="C32" s="185" t="s">
        <v>717</v>
      </c>
      <c r="D32" s="158"/>
      <c r="E32" s="159">
        <v>1</v>
      </c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8"/>
      <c r="Z32" s="148"/>
      <c r="AA32" s="148"/>
      <c r="AB32" s="148"/>
      <c r="AC32" s="148"/>
      <c r="AD32" s="148"/>
      <c r="AE32" s="148"/>
      <c r="AF32" s="148"/>
      <c r="AG32" s="148" t="s">
        <v>170</v>
      </c>
      <c r="AH32" s="148">
        <v>5</v>
      </c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ht="33.75" outlineLevel="1" x14ac:dyDescent="0.2">
      <c r="A33" s="167">
        <v>8</v>
      </c>
      <c r="B33" s="168" t="s">
        <v>729</v>
      </c>
      <c r="C33" s="184" t="s">
        <v>730</v>
      </c>
      <c r="D33" s="169" t="s">
        <v>275</v>
      </c>
      <c r="E33" s="170">
        <v>20</v>
      </c>
      <c r="F33" s="171"/>
      <c r="G33" s="172">
        <f>ROUND(E33*F33,2)</f>
        <v>0</v>
      </c>
      <c r="H33" s="171"/>
      <c r="I33" s="172">
        <f>ROUND(E33*H33,2)</f>
        <v>0</v>
      </c>
      <c r="J33" s="171"/>
      <c r="K33" s="172">
        <f>ROUND(E33*J33,2)</f>
        <v>0</v>
      </c>
      <c r="L33" s="172">
        <v>21</v>
      </c>
      <c r="M33" s="172">
        <f>G33*(1+L33/100)</f>
        <v>0</v>
      </c>
      <c r="N33" s="172">
        <v>0</v>
      </c>
      <c r="O33" s="172">
        <f>ROUND(E33*N33,2)</f>
        <v>0</v>
      </c>
      <c r="P33" s="172">
        <v>0</v>
      </c>
      <c r="Q33" s="172">
        <f>ROUND(E33*P33,2)</f>
        <v>0</v>
      </c>
      <c r="R33" s="172" t="s">
        <v>212</v>
      </c>
      <c r="S33" s="172" t="s">
        <v>143</v>
      </c>
      <c r="T33" s="173" t="s">
        <v>143</v>
      </c>
      <c r="U33" s="157">
        <v>0</v>
      </c>
      <c r="V33" s="157">
        <f>ROUND(E33*U33,2)</f>
        <v>0</v>
      </c>
      <c r="W33" s="157"/>
      <c r="X33" s="157" t="s">
        <v>200</v>
      </c>
      <c r="Y33" s="148"/>
      <c r="Z33" s="148"/>
      <c r="AA33" s="148"/>
      <c r="AB33" s="148"/>
      <c r="AC33" s="148"/>
      <c r="AD33" s="148"/>
      <c r="AE33" s="148"/>
      <c r="AF33" s="148"/>
      <c r="AG33" s="148" t="s">
        <v>201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">
      <c r="A34" s="155"/>
      <c r="B34" s="156"/>
      <c r="C34" s="262" t="s">
        <v>726</v>
      </c>
      <c r="D34" s="263"/>
      <c r="E34" s="263"/>
      <c r="F34" s="263"/>
      <c r="G34" s="263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8"/>
      <c r="Z34" s="148"/>
      <c r="AA34" s="148"/>
      <c r="AB34" s="148"/>
      <c r="AC34" s="148"/>
      <c r="AD34" s="148"/>
      <c r="AE34" s="148"/>
      <c r="AF34" s="148"/>
      <c r="AG34" s="148" t="s">
        <v>207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">
      <c r="A35" s="155"/>
      <c r="B35" s="156"/>
      <c r="C35" s="185" t="s">
        <v>731</v>
      </c>
      <c r="D35" s="158"/>
      <c r="E35" s="159">
        <v>5</v>
      </c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8"/>
      <c r="Z35" s="148"/>
      <c r="AA35" s="148"/>
      <c r="AB35" s="148"/>
      <c r="AC35" s="148"/>
      <c r="AD35" s="148"/>
      <c r="AE35" s="148"/>
      <c r="AF35" s="148"/>
      <c r="AG35" s="148" t="s">
        <v>170</v>
      </c>
      <c r="AH35" s="148">
        <v>5</v>
      </c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">
      <c r="A36" s="155"/>
      <c r="B36" s="156"/>
      <c r="C36" s="192" t="s">
        <v>732</v>
      </c>
      <c r="D36" s="190"/>
      <c r="E36" s="191">
        <v>15</v>
      </c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170</v>
      </c>
      <c r="AH36" s="148">
        <v>4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ht="33.75" outlineLevel="1" x14ac:dyDescent="0.2">
      <c r="A37" s="167">
        <v>9</v>
      </c>
      <c r="B37" s="168" t="s">
        <v>733</v>
      </c>
      <c r="C37" s="184" t="s">
        <v>734</v>
      </c>
      <c r="D37" s="169" t="s">
        <v>275</v>
      </c>
      <c r="E37" s="170">
        <v>4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2">
        <v>0</v>
      </c>
      <c r="O37" s="172">
        <f>ROUND(E37*N37,2)</f>
        <v>0</v>
      </c>
      <c r="P37" s="172">
        <v>0</v>
      </c>
      <c r="Q37" s="172">
        <f>ROUND(E37*P37,2)</f>
        <v>0</v>
      </c>
      <c r="R37" s="172" t="s">
        <v>212</v>
      </c>
      <c r="S37" s="172" t="s">
        <v>143</v>
      </c>
      <c r="T37" s="173" t="s">
        <v>143</v>
      </c>
      <c r="U37" s="157">
        <v>0</v>
      </c>
      <c r="V37" s="157">
        <f>ROUND(E37*U37,2)</f>
        <v>0</v>
      </c>
      <c r="W37" s="157"/>
      <c r="X37" s="157" t="s">
        <v>200</v>
      </c>
      <c r="Y37" s="148"/>
      <c r="Z37" s="148"/>
      <c r="AA37" s="148"/>
      <c r="AB37" s="148"/>
      <c r="AC37" s="148"/>
      <c r="AD37" s="148"/>
      <c r="AE37" s="148"/>
      <c r="AF37" s="148"/>
      <c r="AG37" s="148" t="s">
        <v>201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 x14ac:dyDescent="0.2">
      <c r="A38" s="155"/>
      <c r="B38" s="156"/>
      <c r="C38" s="262" t="s">
        <v>726</v>
      </c>
      <c r="D38" s="263"/>
      <c r="E38" s="263"/>
      <c r="F38" s="263"/>
      <c r="G38" s="263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8"/>
      <c r="Z38" s="148"/>
      <c r="AA38" s="148"/>
      <c r="AB38" s="148"/>
      <c r="AC38" s="148"/>
      <c r="AD38" s="148"/>
      <c r="AE38" s="148"/>
      <c r="AF38" s="148"/>
      <c r="AG38" s="148" t="s">
        <v>207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">
      <c r="A39" s="155"/>
      <c r="B39" s="156"/>
      <c r="C39" s="185" t="s">
        <v>735</v>
      </c>
      <c r="D39" s="158"/>
      <c r="E39" s="159">
        <v>1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8"/>
      <c r="Z39" s="148"/>
      <c r="AA39" s="148"/>
      <c r="AB39" s="148"/>
      <c r="AC39" s="148"/>
      <c r="AD39" s="148"/>
      <c r="AE39" s="148"/>
      <c r="AF39" s="148"/>
      <c r="AG39" s="148" t="s">
        <v>170</v>
      </c>
      <c r="AH39" s="148">
        <v>5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 x14ac:dyDescent="0.2">
      <c r="A40" s="155"/>
      <c r="B40" s="156"/>
      <c r="C40" s="192" t="s">
        <v>732</v>
      </c>
      <c r="D40" s="190"/>
      <c r="E40" s="191">
        <v>3</v>
      </c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8"/>
      <c r="Z40" s="148"/>
      <c r="AA40" s="148"/>
      <c r="AB40" s="148"/>
      <c r="AC40" s="148"/>
      <c r="AD40" s="148"/>
      <c r="AE40" s="148"/>
      <c r="AF40" s="148"/>
      <c r="AG40" s="148" t="s">
        <v>170</v>
      </c>
      <c r="AH40" s="148">
        <v>4</v>
      </c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ht="22.5" outlineLevel="1" x14ac:dyDescent="0.2">
      <c r="A41" s="167">
        <v>10</v>
      </c>
      <c r="B41" s="168" t="s">
        <v>736</v>
      </c>
      <c r="C41" s="184" t="s">
        <v>737</v>
      </c>
      <c r="D41" s="169" t="s">
        <v>275</v>
      </c>
      <c r="E41" s="170">
        <v>5</v>
      </c>
      <c r="F41" s="171"/>
      <c r="G41" s="172">
        <f>ROUND(E41*F41,2)</f>
        <v>0</v>
      </c>
      <c r="H41" s="171"/>
      <c r="I41" s="172">
        <f>ROUND(E41*H41,2)</f>
        <v>0</v>
      </c>
      <c r="J41" s="171"/>
      <c r="K41" s="172">
        <f>ROUND(E41*J41,2)</f>
        <v>0</v>
      </c>
      <c r="L41" s="172">
        <v>21</v>
      </c>
      <c r="M41" s="172">
        <f>G41*(1+L41/100)</f>
        <v>0</v>
      </c>
      <c r="N41" s="172">
        <v>5.0000000000000002E-5</v>
      </c>
      <c r="O41" s="172">
        <f>ROUND(E41*N41,2)</f>
        <v>0</v>
      </c>
      <c r="P41" s="172">
        <v>0</v>
      </c>
      <c r="Q41" s="172">
        <f>ROUND(E41*P41,2)</f>
        <v>0</v>
      </c>
      <c r="R41" s="172" t="s">
        <v>212</v>
      </c>
      <c r="S41" s="172" t="s">
        <v>143</v>
      </c>
      <c r="T41" s="173" t="s">
        <v>143</v>
      </c>
      <c r="U41" s="157">
        <v>0.65900000000000003</v>
      </c>
      <c r="V41" s="157">
        <f>ROUND(E41*U41,2)</f>
        <v>3.3</v>
      </c>
      <c r="W41" s="157"/>
      <c r="X41" s="157" t="s">
        <v>200</v>
      </c>
      <c r="Y41" s="148"/>
      <c r="Z41" s="148"/>
      <c r="AA41" s="148"/>
      <c r="AB41" s="148"/>
      <c r="AC41" s="148"/>
      <c r="AD41" s="148"/>
      <c r="AE41" s="148"/>
      <c r="AF41" s="148"/>
      <c r="AG41" s="148" t="s">
        <v>201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ht="22.5" outlineLevel="1" x14ac:dyDescent="0.2">
      <c r="A42" s="155"/>
      <c r="B42" s="156"/>
      <c r="C42" s="262" t="s">
        <v>738</v>
      </c>
      <c r="D42" s="263"/>
      <c r="E42" s="263"/>
      <c r="F42" s="263"/>
      <c r="G42" s="263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8"/>
      <c r="Z42" s="148"/>
      <c r="AA42" s="148"/>
      <c r="AB42" s="148"/>
      <c r="AC42" s="148"/>
      <c r="AD42" s="148"/>
      <c r="AE42" s="148"/>
      <c r="AF42" s="148"/>
      <c r="AG42" s="148" t="s">
        <v>207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74" t="str">
        <f>C42</f>
        <v>s jejich vykopáním nebo vytrháním, s přesekáním kořenů a s případným nutným přemístěním pařezů na hromady do vzdálenosti do 50 m nebo s naložením na dopravní prostředek,</v>
      </c>
      <c r="BB42" s="148"/>
      <c r="BC42" s="148"/>
      <c r="BD42" s="148"/>
      <c r="BE42" s="148"/>
      <c r="BF42" s="148"/>
      <c r="BG42" s="148"/>
      <c r="BH42" s="148"/>
    </row>
    <row r="43" spans="1:60" outlineLevel="1" x14ac:dyDescent="0.2">
      <c r="A43" s="155"/>
      <c r="B43" s="156"/>
      <c r="C43" s="185" t="s">
        <v>714</v>
      </c>
      <c r="D43" s="158"/>
      <c r="E43" s="159">
        <v>5</v>
      </c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8"/>
      <c r="Z43" s="148"/>
      <c r="AA43" s="148"/>
      <c r="AB43" s="148"/>
      <c r="AC43" s="148"/>
      <c r="AD43" s="148"/>
      <c r="AE43" s="148"/>
      <c r="AF43" s="148"/>
      <c r="AG43" s="148" t="s">
        <v>170</v>
      </c>
      <c r="AH43" s="148">
        <v>5</v>
      </c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ht="22.5" outlineLevel="1" x14ac:dyDescent="0.2">
      <c r="A44" s="167">
        <v>11</v>
      </c>
      <c r="B44" s="168" t="s">
        <v>739</v>
      </c>
      <c r="C44" s="184" t="s">
        <v>740</v>
      </c>
      <c r="D44" s="169" t="s">
        <v>275</v>
      </c>
      <c r="E44" s="170">
        <v>1</v>
      </c>
      <c r="F44" s="171"/>
      <c r="G44" s="172">
        <f>ROUND(E44*F44,2)</f>
        <v>0</v>
      </c>
      <c r="H44" s="171"/>
      <c r="I44" s="172">
        <f>ROUND(E44*H44,2)</f>
        <v>0</v>
      </c>
      <c r="J44" s="171"/>
      <c r="K44" s="172">
        <f>ROUND(E44*J44,2)</f>
        <v>0</v>
      </c>
      <c r="L44" s="172">
        <v>21</v>
      </c>
      <c r="M44" s="172">
        <f>G44*(1+L44/100)</f>
        <v>0</v>
      </c>
      <c r="N44" s="172">
        <v>5.0000000000000002E-5</v>
      </c>
      <c r="O44" s="172">
        <f>ROUND(E44*N44,2)</f>
        <v>0</v>
      </c>
      <c r="P44" s="172">
        <v>0</v>
      </c>
      <c r="Q44" s="172">
        <f>ROUND(E44*P44,2)</f>
        <v>0</v>
      </c>
      <c r="R44" s="172" t="s">
        <v>212</v>
      </c>
      <c r="S44" s="172" t="s">
        <v>143</v>
      </c>
      <c r="T44" s="173" t="s">
        <v>143</v>
      </c>
      <c r="U44" s="157">
        <v>1.655</v>
      </c>
      <c r="V44" s="157">
        <f>ROUND(E44*U44,2)</f>
        <v>1.66</v>
      </c>
      <c r="W44" s="157"/>
      <c r="X44" s="157" t="s">
        <v>200</v>
      </c>
      <c r="Y44" s="148"/>
      <c r="Z44" s="148"/>
      <c r="AA44" s="148"/>
      <c r="AB44" s="148"/>
      <c r="AC44" s="148"/>
      <c r="AD44" s="148"/>
      <c r="AE44" s="148"/>
      <c r="AF44" s="148"/>
      <c r="AG44" s="148" t="s">
        <v>201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ht="22.5" outlineLevel="1" x14ac:dyDescent="0.2">
      <c r="A45" s="155"/>
      <c r="B45" s="156"/>
      <c r="C45" s="262" t="s">
        <v>738</v>
      </c>
      <c r="D45" s="263"/>
      <c r="E45" s="263"/>
      <c r="F45" s="263"/>
      <c r="G45" s="263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8"/>
      <c r="Z45" s="148"/>
      <c r="AA45" s="148"/>
      <c r="AB45" s="148"/>
      <c r="AC45" s="148"/>
      <c r="AD45" s="148"/>
      <c r="AE45" s="148"/>
      <c r="AF45" s="148"/>
      <c r="AG45" s="148" t="s">
        <v>207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74" t="str">
        <f>C45</f>
        <v>s jejich vykopáním nebo vytrháním, s přesekáním kořenů a s případným nutným přemístěním pařezů na hromady do vzdálenosti do 50 m nebo s naložením na dopravní prostředek,</v>
      </c>
      <c r="BB45" s="148"/>
      <c r="BC45" s="148"/>
      <c r="BD45" s="148"/>
      <c r="BE45" s="148"/>
      <c r="BF45" s="148"/>
      <c r="BG45" s="148"/>
      <c r="BH45" s="148"/>
    </row>
    <row r="46" spans="1:60" outlineLevel="1" x14ac:dyDescent="0.2">
      <c r="A46" s="155"/>
      <c r="B46" s="156"/>
      <c r="C46" s="185" t="s">
        <v>717</v>
      </c>
      <c r="D46" s="158"/>
      <c r="E46" s="159">
        <v>1</v>
      </c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8"/>
      <c r="Z46" s="148"/>
      <c r="AA46" s="148"/>
      <c r="AB46" s="148"/>
      <c r="AC46" s="148"/>
      <c r="AD46" s="148"/>
      <c r="AE46" s="148"/>
      <c r="AF46" s="148"/>
      <c r="AG46" s="148" t="s">
        <v>170</v>
      </c>
      <c r="AH46" s="148">
        <v>5</v>
      </c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ht="22.5" outlineLevel="1" x14ac:dyDescent="0.2">
      <c r="A47" s="167">
        <v>12</v>
      </c>
      <c r="B47" s="168" t="s">
        <v>741</v>
      </c>
      <c r="C47" s="184" t="s">
        <v>742</v>
      </c>
      <c r="D47" s="169" t="s">
        <v>275</v>
      </c>
      <c r="E47" s="170">
        <v>5</v>
      </c>
      <c r="F47" s="171"/>
      <c r="G47" s="172">
        <f>ROUND(E47*F47,2)</f>
        <v>0</v>
      </c>
      <c r="H47" s="171"/>
      <c r="I47" s="172">
        <f>ROUND(E47*H47,2)</f>
        <v>0</v>
      </c>
      <c r="J47" s="171"/>
      <c r="K47" s="172">
        <f>ROUND(E47*J47,2)</f>
        <v>0</v>
      </c>
      <c r="L47" s="172">
        <v>21</v>
      </c>
      <c r="M47" s="172">
        <f>G47*(1+L47/100)</f>
        <v>0</v>
      </c>
      <c r="N47" s="172">
        <v>0</v>
      </c>
      <c r="O47" s="172">
        <f>ROUND(E47*N47,2)</f>
        <v>0</v>
      </c>
      <c r="P47" s="172">
        <v>0</v>
      </c>
      <c r="Q47" s="172">
        <f>ROUND(E47*P47,2)</f>
        <v>0</v>
      </c>
      <c r="R47" s="172" t="s">
        <v>212</v>
      </c>
      <c r="S47" s="172" t="s">
        <v>143</v>
      </c>
      <c r="T47" s="173" t="s">
        <v>143</v>
      </c>
      <c r="U47" s="157">
        <v>6.6000000000000003E-2</v>
      </c>
      <c r="V47" s="157">
        <f>ROUND(E47*U47,2)</f>
        <v>0.33</v>
      </c>
      <c r="W47" s="157"/>
      <c r="X47" s="157" t="s">
        <v>200</v>
      </c>
      <c r="Y47" s="148"/>
      <c r="Z47" s="148"/>
      <c r="AA47" s="148"/>
      <c r="AB47" s="148"/>
      <c r="AC47" s="148"/>
      <c r="AD47" s="148"/>
      <c r="AE47" s="148"/>
      <c r="AF47" s="148"/>
      <c r="AG47" s="148" t="s">
        <v>201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 x14ac:dyDescent="0.2">
      <c r="A48" s="155"/>
      <c r="B48" s="156"/>
      <c r="C48" s="262" t="s">
        <v>726</v>
      </c>
      <c r="D48" s="263"/>
      <c r="E48" s="263"/>
      <c r="F48" s="263"/>
      <c r="G48" s="263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207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 x14ac:dyDescent="0.2">
      <c r="A49" s="155"/>
      <c r="B49" s="156"/>
      <c r="C49" s="185" t="s">
        <v>743</v>
      </c>
      <c r="D49" s="158"/>
      <c r="E49" s="159">
        <v>5</v>
      </c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8"/>
      <c r="Z49" s="148"/>
      <c r="AA49" s="148"/>
      <c r="AB49" s="148"/>
      <c r="AC49" s="148"/>
      <c r="AD49" s="148"/>
      <c r="AE49" s="148"/>
      <c r="AF49" s="148"/>
      <c r="AG49" s="148" t="s">
        <v>170</v>
      </c>
      <c r="AH49" s="148">
        <v>5</v>
      </c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ht="22.5" outlineLevel="1" x14ac:dyDescent="0.2">
      <c r="A50" s="167">
        <v>13</v>
      </c>
      <c r="B50" s="168" t="s">
        <v>744</v>
      </c>
      <c r="C50" s="184" t="s">
        <v>745</v>
      </c>
      <c r="D50" s="169" t="s">
        <v>275</v>
      </c>
      <c r="E50" s="170">
        <v>1</v>
      </c>
      <c r="F50" s="171"/>
      <c r="G50" s="172">
        <f>ROUND(E50*F50,2)</f>
        <v>0</v>
      </c>
      <c r="H50" s="171"/>
      <c r="I50" s="172">
        <f>ROUND(E50*H50,2)</f>
        <v>0</v>
      </c>
      <c r="J50" s="171"/>
      <c r="K50" s="172">
        <f>ROUND(E50*J50,2)</f>
        <v>0</v>
      </c>
      <c r="L50" s="172">
        <v>21</v>
      </c>
      <c r="M50" s="172">
        <f>G50*(1+L50/100)</f>
        <v>0</v>
      </c>
      <c r="N50" s="172">
        <v>0</v>
      </c>
      <c r="O50" s="172">
        <f>ROUND(E50*N50,2)</f>
        <v>0</v>
      </c>
      <c r="P50" s="172">
        <v>0</v>
      </c>
      <c r="Q50" s="172">
        <f>ROUND(E50*P50,2)</f>
        <v>0</v>
      </c>
      <c r="R50" s="172" t="s">
        <v>212</v>
      </c>
      <c r="S50" s="172" t="s">
        <v>143</v>
      </c>
      <c r="T50" s="173" t="s">
        <v>143</v>
      </c>
      <c r="U50" s="157">
        <v>0.30299999999999999</v>
      </c>
      <c r="V50" s="157">
        <f>ROUND(E50*U50,2)</f>
        <v>0.3</v>
      </c>
      <c r="W50" s="157"/>
      <c r="X50" s="157" t="s">
        <v>200</v>
      </c>
      <c r="Y50" s="148"/>
      <c r="Z50" s="148"/>
      <c r="AA50" s="148"/>
      <c r="AB50" s="148"/>
      <c r="AC50" s="148"/>
      <c r="AD50" s="148"/>
      <c r="AE50" s="148"/>
      <c r="AF50" s="148"/>
      <c r="AG50" s="148" t="s">
        <v>201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 x14ac:dyDescent="0.2">
      <c r="A51" s="155"/>
      <c r="B51" s="156"/>
      <c r="C51" s="262" t="s">
        <v>726</v>
      </c>
      <c r="D51" s="263"/>
      <c r="E51" s="263"/>
      <c r="F51" s="263"/>
      <c r="G51" s="263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8"/>
      <c r="Z51" s="148"/>
      <c r="AA51" s="148"/>
      <c r="AB51" s="148"/>
      <c r="AC51" s="148"/>
      <c r="AD51" s="148"/>
      <c r="AE51" s="148"/>
      <c r="AF51" s="148"/>
      <c r="AG51" s="148" t="s">
        <v>207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 x14ac:dyDescent="0.2">
      <c r="A52" s="155"/>
      <c r="B52" s="156"/>
      <c r="C52" s="185" t="s">
        <v>746</v>
      </c>
      <c r="D52" s="158"/>
      <c r="E52" s="159">
        <v>1</v>
      </c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8"/>
      <c r="Z52" s="148"/>
      <c r="AA52" s="148"/>
      <c r="AB52" s="148"/>
      <c r="AC52" s="148"/>
      <c r="AD52" s="148"/>
      <c r="AE52" s="148"/>
      <c r="AF52" s="148"/>
      <c r="AG52" s="148" t="s">
        <v>170</v>
      </c>
      <c r="AH52" s="148">
        <v>5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ht="33.75" outlineLevel="1" x14ac:dyDescent="0.2">
      <c r="A53" s="167">
        <v>14</v>
      </c>
      <c r="B53" s="168" t="s">
        <v>747</v>
      </c>
      <c r="C53" s="184" t="s">
        <v>748</v>
      </c>
      <c r="D53" s="169" t="s">
        <v>275</v>
      </c>
      <c r="E53" s="170">
        <v>20</v>
      </c>
      <c r="F53" s="171"/>
      <c r="G53" s="172">
        <f>ROUND(E53*F53,2)</f>
        <v>0</v>
      </c>
      <c r="H53" s="171"/>
      <c r="I53" s="172">
        <f>ROUND(E53*H53,2)</f>
        <v>0</v>
      </c>
      <c r="J53" s="171"/>
      <c r="K53" s="172">
        <f>ROUND(E53*J53,2)</f>
        <v>0</v>
      </c>
      <c r="L53" s="172">
        <v>21</v>
      </c>
      <c r="M53" s="172">
        <f>G53*(1+L53/100)</f>
        <v>0</v>
      </c>
      <c r="N53" s="172">
        <v>0</v>
      </c>
      <c r="O53" s="172">
        <f>ROUND(E53*N53,2)</f>
        <v>0</v>
      </c>
      <c r="P53" s="172">
        <v>0</v>
      </c>
      <c r="Q53" s="172">
        <f>ROUND(E53*P53,2)</f>
        <v>0</v>
      </c>
      <c r="R53" s="172" t="s">
        <v>212</v>
      </c>
      <c r="S53" s="172" t="s">
        <v>143</v>
      </c>
      <c r="T53" s="173" t="s">
        <v>143</v>
      </c>
      <c r="U53" s="157">
        <v>0</v>
      </c>
      <c r="V53" s="157">
        <f>ROUND(E53*U53,2)</f>
        <v>0</v>
      </c>
      <c r="W53" s="157"/>
      <c r="X53" s="157" t="s">
        <v>200</v>
      </c>
      <c r="Y53" s="148"/>
      <c r="Z53" s="148"/>
      <c r="AA53" s="148"/>
      <c r="AB53" s="148"/>
      <c r="AC53" s="148"/>
      <c r="AD53" s="148"/>
      <c r="AE53" s="148"/>
      <c r="AF53" s="148"/>
      <c r="AG53" s="148" t="s">
        <v>201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 x14ac:dyDescent="0.2">
      <c r="A54" s="155"/>
      <c r="B54" s="156"/>
      <c r="C54" s="262" t="s">
        <v>726</v>
      </c>
      <c r="D54" s="263"/>
      <c r="E54" s="263"/>
      <c r="F54" s="263"/>
      <c r="G54" s="263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8"/>
      <c r="Z54" s="148"/>
      <c r="AA54" s="148"/>
      <c r="AB54" s="148"/>
      <c r="AC54" s="148"/>
      <c r="AD54" s="148"/>
      <c r="AE54" s="148"/>
      <c r="AF54" s="148"/>
      <c r="AG54" s="148" t="s">
        <v>207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 x14ac:dyDescent="0.2">
      <c r="A55" s="155"/>
      <c r="B55" s="156"/>
      <c r="C55" s="185" t="s">
        <v>749</v>
      </c>
      <c r="D55" s="158"/>
      <c r="E55" s="159">
        <v>5</v>
      </c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8"/>
      <c r="Z55" s="148"/>
      <c r="AA55" s="148"/>
      <c r="AB55" s="148"/>
      <c r="AC55" s="148"/>
      <c r="AD55" s="148"/>
      <c r="AE55" s="148"/>
      <c r="AF55" s="148"/>
      <c r="AG55" s="148" t="s">
        <v>170</v>
      </c>
      <c r="AH55" s="148">
        <v>5</v>
      </c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 x14ac:dyDescent="0.2">
      <c r="A56" s="155"/>
      <c r="B56" s="156"/>
      <c r="C56" s="192" t="s">
        <v>750</v>
      </c>
      <c r="D56" s="190"/>
      <c r="E56" s="191">
        <v>15</v>
      </c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8"/>
      <c r="Z56" s="148"/>
      <c r="AA56" s="148"/>
      <c r="AB56" s="148"/>
      <c r="AC56" s="148"/>
      <c r="AD56" s="148"/>
      <c r="AE56" s="148"/>
      <c r="AF56" s="148"/>
      <c r="AG56" s="148" t="s">
        <v>170</v>
      </c>
      <c r="AH56" s="148">
        <v>4</v>
      </c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ht="33.75" outlineLevel="1" x14ac:dyDescent="0.2">
      <c r="A57" s="167">
        <v>15</v>
      </c>
      <c r="B57" s="168" t="s">
        <v>751</v>
      </c>
      <c r="C57" s="184" t="s">
        <v>752</v>
      </c>
      <c r="D57" s="169" t="s">
        <v>275</v>
      </c>
      <c r="E57" s="170">
        <v>4</v>
      </c>
      <c r="F57" s="171"/>
      <c r="G57" s="172">
        <f>ROUND(E57*F57,2)</f>
        <v>0</v>
      </c>
      <c r="H57" s="171"/>
      <c r="I57" s="172">
        <f>ROUND(E57*H57,2)</f>
        <v>0</v>
      </c>
      <c r="J57" s="171"/>
      <c r="K57" s="172">
        <f>ROUND(E57*J57,2)</f>
        <v>0</v>
      </c>
      <c r="L57" s="172">
        <v>21</v>
      </c>
      <c r="M57" s="172">
        <f>G57*(1+L57/100)</f>
        <v>0</v>
      </c>
      <c r="N57" s="172">
        <v>0</v>
      </c>
      <c r="O57" s="172">
        <f>ROUND(E57*N57,2)</f>
        <v>0</v>
      </c>
      <c r="P57" s="172">
        <v>0</v>
      </c>
      <c r="Q57" s="172">
        <f>ROUND(E57*P57,2)</f>
        <v>0</v>
      </c>
      <c r="R57" s="172" t="s">
        <v>212</v>
      </c>
      <c r="S57" s="172" t="s">
        <v>143</v>
      </c>
      <c r="T57" s="173" t="s">
        <v>143</v>
      </c>
      <c r="U57" s="157">
        <v>0</v>
      </c>
      <c r="V57" s="157">
        <f>ROUND(E57*U57,2)</f>
        <v>0</v>
      </c>
      <c r="W57" s="157"/>
      <c r="X57" s="157" t="s">
        <v>200</v>
      </c>
      <c r="Y57" s="148"/>
      <c r="Z57" s="148"/>
      <c r="AA57" s="148"/>
      <c r="AB57" s="148"/>
      <c r="AC57" s="148"/>
      <c r="AD57" s="148"/>
      <c r="AE57" s="148"/>
      <c r="AF57" s="148"/>
      <c r="AG57" s="148" t="s">
        <v>201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 x14ac:dyDescent="0.2">
      <c r="A58" s="155"/>
      <c r="B58" s="156"/>
      <c r="C58" s="262" t="s">
        <v>726</v>
      </c>
      <c r="D58" s="263"/>
      <c r="E58" s="263"/>
      <c r="F58" s="263"/>
      <c r="G58" s="263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8"/>
      <c r="Z58" s="148"/>
      <c r="AA58" s="148"/>
      <c r="AB58" s="148"/>
      <c r="AC58" s="148"/>
      <c r="AD58" s="148"/>
      <c r="AE58" s="148"/>
      <c r="AF58" s="148"/>
      <c r="AG58" s="148" t="s">
        <v>207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 x14ac:dyDescent="0.2">
      <c r="A59" s="155"/>
      <c r="B59" s="156"/>
      <c r="C59" s="185" t="s">
        <v>753</v>
      </c>
      <c r="D59" s="158"/>
      <c r="E59" s="159">
        <v>1</v>
      </c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8"/>
      <c r="Z59" s="148"/>
      <c r="AA59" s="148"/>
      <c r="AB59" s="148"/>
      <c r="AC59" s="148"/>
      <c r="AD59" s="148"/>
      <c r="AE59" s="148"/>
      <c r="AF59" s="148"/>
      <c r="AG59" s="148" t="s">
        <v>170</v>
      </c>
      <c r="AH59" s="148">
        <v>5</v>
      </c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 x14ac:dyDescent="0.2">
      <c r="A60" s="155"/>
      <c r="B60" s="156"/>
      <c r="C60" s="192" t="s">
        <v>732</v>
      </c>
      <c r="D60" s="190"/>
      <c r="E60" s="191">
        <v>3</v>
      </c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8"/>
      <c r="Z60" s="148"/>
      <c r="AA60" s="148"/>
      <c r="AB60" s="148"/>
      <c r="AC60" s="148"/>
      <c r="AD60" s="148"/>
      <c r="AE60" s="148"/>
      <c r="AF60" s="148"/>
      <c r="AG60" s="148" t="s">
        <v>170</v>
      </c>
      <c r="AH60" s="148">
        <v>4</v>
      </c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 x14ac:dyDescent="0.2">
      <c r="A61" s="167">
        <v>16</v>
      </c>
      <c r="B61" s="168" t="s">
        <v>754</v>
      </c>
      <c r="C61" s="184" t="s">
        <v>755</v>
      </c>
      <c r="D61" s="169" t="s">
        <v>198</v>
      </c>
      <c r="E61" s="170">
        <v>428</v>
      </c>
      <c r="F61" s="171"/>
      <c r="G61" s="172">
        <f>ROUND(E61*F61,2)</f>
        <v>0</v>
      </c>
      <c r="H61" s="171"/>
      <c r="I61" s="172">
        <f>ROUND(E61*H61,2)</f>
        <v>0</v>
      </c>
      <c r="J61" s="171"/>
      <c r="K61" s="172">
        <f>ROUND(E61*J61,2)</f>
        <v>0</v>
      </c>
      <c r="L61" s="172">
        <v>21</v>
      </c>
      <c r="M61" s="172">
        <f>G61*(1+L61/100)</f>
        <v>0</v>
      </c>
      <c r="N61" s="172">
        <v>0</v>
      </c>
      <c r="O61" s="172">
        <f>ROUND(E61*N61,2)</f>
        <v>0</v>
      </c>
      <c r="P61" s="172">
        <v>0</v>
      </c>
      <c r="Q61" s="172">
        <f>ROUND(E61*P61,2)</f>
        <v>0</v>
      </c>
      <c r="R61" s="172" t="s">
        <v>720</v>
      </c>
      <c r="S61" s="172" t="s">
        <v>143</v>
      </c>
      <c r="T61" s="173" t="s">
        <v>143</v>
      </c>
      <c r="U61" s="157">
        <v>0.02</v>
      </c>
      <c r="V61" s="157">
        <f>ROUND(E61*U61,2)</f>
        <v>8.56</v>
      </c>
      <c r="W61" s="157"/>
      <c r="X61" s="157" t="s">
        <v>200</v>
      </c>
      <c r="Y61" s="148"/>
      <c r="Z61" s="148"/>
      <c r="AA61" s="148"/>
      <c r="AB61" s="148"/>
      <c r="AC61" s="148"/>
      <c r="AD61" s="148"/>
      <c r="AE61" s="148"/>
      <c r="AF61" s="148"/>
      <c r="AG61" s="148" t="s">
        <v>201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 x14ac:dyDescent="0.2">
      <c r="A62" s="155"/>
      <c r="B62" s="156"/>
      <c r="C62" s="262" t="s">
        <v>756</v>
      </c>
      <c r="D62" s="263"/>
      <c r="E62" s="263"/>
      <c r="F62" s="263"/>
      <c r="G62" s="263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8"/>
      <c r="Z62" s="148"/>
      <c r="AA62" s="148"/>
      <c r="AB62" s="148"/>
      <c r="AC62" s="148"/>
      <c r="AD62" s="148"/>
      <c r="AE62" s="148"/>
      <c r="AF62" s="148"/>
      <c r="AG62" s="148" t="s">
        <v>207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 x14ac:dyDescent="0.2">
      <c r="A63" s="155"/>
      <c r="B63" s="156"/>
      <c r="C63" s="185" t="s">
        <v>757</v>
      </c>
      <c r="D63" s="158"/>
      <c r="E63" s="159">
        <v>428</v>
      </c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8"/>
      <c r="Z63" s="148"/>
      <c r="AA63" s="148"/>
      <c r="AB63" s="148"/>
      <c r="AC63" s="148"/>
      <c r="AD63" s="148"/>
      <c r="AE63" s="148"/>
      <c r="AF63" s="148"/>
      <c r="AG63" s="148" t="s">
        <v>170</v>
      </c>
      <c r="AH63" s="148">
        <v>0</v>
      </c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ht="33.75" outlineLevel="1" x14ac:dyDescent="0.2">
      <c r="A64" s="167">
        <v>17</v>
      </c>
      <c r="B64" s="168" t="s">
        <v>758</v>
      </c>
      <c r="C64" s="184" t="s">
        <v>759</v>
      </c>
      <c r="D64" s="169" t="s">
        <v>198</v>
      </c>
      <c r="E64" s="170">
        <v>428</v>
      </c>
      <c r="F64" s="171"/>
      <c r="G64" s="172">
        <f>ROUND(E64*F64,2)</f>
        <v>0</v>
      </c>
      <c r="H64" s="171"/>
      <c r="I64" s="172">
        <f>ROUND(E64*H64,2)</f>
        <v>0</v>
      </c>
      <c r="J64" s="171"/>
      <c r="K64" s="172">
        <f>ROUND(E64*J64,2)</f>
        <v>0</v>
      </c>
      <c r="L64" s="172">
        <v>21</v>
      </c>
      <c r="M64" s="172">
        <f>G64*(1+L64/100)</f>
        <v>0</v>
      </c>
      <c r="N64" s="172">
        <v>0</v>
      </c>
      <c r="O64" s="172">
        <f>ROUND(E64*N64,2)</f>
        <v>0</v>
      </c>
      <c r="P64" s="172">
        <v>0</v>
      </c>
      <c r="Q64" s="172">
        <f>ROUND(E64*P64,2)</f>
        <v>0</v>
      </c>
      <c r="R64" s="172" t="s">
        <v>720</v>
      </c>
      <c r="S64" s="172" t="s">
        <v>143</v>
      </c>
      <c r="T64" s="173" t="s">
        <v>143</v>
      </c>
      <c r="U64" s="157">
        <v>0.21</v>
      </c>
      <c r="V64" s="157">
        <f>ROUND(E64*U64,2)</f>
        <v>89.88</v>
      </c>
      <c r="W64" s="157"/>
      <c r="X64" s="157" t="s">
        <v>200</v>
      </c>
      <c r="Y64" s="148"/>
      <c r="Z64" s="148"/>
      <c r="AA64" s="148"/>
      <c r="AB64" s="148"/>
      <c r="AC64" s="148"/>
      <c r="AD64" s="148"/>
      <c r="AE64" s="148"/>
      <c r="AF64" s="148"/>
      <c r="AG64" s="148" t="s">
        <v>201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ht="22.5" outlineLevel="1" x14ac:dyDescent="0.2">
      <c r="A65" s="155"/>
      <c r="B65" s="156"/>
      <c r="C65" s="262" t="s">
        <v>760</v>
      </c>
      <c r="D65" s="263"/>
      <c r="E65" s="263"/>
      <c r="F65" s="263"/>
      <c r="G65" s="263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8"/>
      <c r="Z65" s="148"/>
      <c r="AA65" s="148"/>
      <c r="AB65" s="148"/>
      <c r="AC65" s="148"/>
      <c r="AD65" s="148"/>
      <c r="AE65" s="148"/>
      <c r="AF65" s="148"/>
      <c r="AG65" s="148" t="s">
        <v>207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74" t="str">
        <f>C65</f>
        <v>tl. do 10 cm s nařezáním, vyrýpnutím, zvednutím, přemístěním a složením na vzdálenost do 50 m nebo s naložením na dopravní prostředek,</v>
      </c>
      <c r="BB65" s="148"/>
      <c r="BC65" s="148"/>
      <c r="BD65" s="148"/>
      <c r="BE65" s="148"/>
      <c r="BF65" s="148"/>
      <c r="BG65" s="148"/>
      <c r="BH65" s="148"/>
    </row>
    <row r="66" spans="1:60" outlineLevel="1" x14ac:dyDescent="0.2">
      <c r="A66" s="155"/>
      <c r="B66" s="156"/>
      <c r="C66" s="185" t="s">
        <v>757</v>
      </c>
      <c r="D66" s="158"/>
      <c r="E66" s="159">
        <v>428</v>
      </c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8"/>
      <c r="Z66" s="148"/>
      <c r="AA66" s="148"/>
      <c r="AB66" s="148"/>
      <c r="AC66" s="148"/>
      <c r="AD66" s="148"/>
      <c r="AE66" s="148"/>
      <c r="AF66" s="148"/>
      <c r="AG66" s="148" t="s">
        <v>170</v>
      </c>
      <c r="AH66" s="148">
        <v>0</v>
      </c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 x14ac:dyDescent="0.2">
      <c r="A67" s="167">
        <v>18</v>
      </c>
      <c r="B67" s="168" t="s">
        <v>761</v>
      </c>
      <c r="C67" s="184" t="s">
        <v>762</v>
      </c>
      <c r="D67" s="169" t="s">
        <v>198</v>
      </c>
      <c r="E67" s="170">
        <v>428</v>
      </c>
      <c r="F67" s="171"/>
      <c r="G67" s="172">
        <f>ROUND(E67*F67,2)</f>
        <v>0</v>
      </c>
      <c r="H67" s="171"/>
      <c r="I67" s="172">
        <f>ROUND(E67*H67,2)</f>
        <v>0</v>
      </c>
      <c r="J67" s="171"/>
      <c r="K67" s="172">
        <f>ROUND(E67*J67,2)</f>
        <v>0</v>
      </c>
      <c r="L67" s="172">
        <v>21</v>
      </c>
      <c r="M67" s="172">
        <f>G67*(1+L67/100)</f>
        <v>0</v>
      </c>
      <c r="N67" s="172">
        <v>0</v>
      </c>
      <c r="O67" s="172">
        <f>ROUND(E67*N67,2)</f>
        <v>0</v>
      </c>
      <c r="P67" s="172">
        <v>0</v>
      </c>
      <c r="Q67" s="172">
        <f>ROUND(E67*P67,2)</f>
        <v>0</v>
      </c>
      <c r="R67" s="172" t="s">
        <v>720</v>
      </c>
      <c r="S67" s="172" t="s">
        <v>143</v>
      </c>
      <c r="T67" s="173" t="s">
        <v>143</v>
      </c>
      <c r="U67" s="157">
        <v>0.05</v>
      </c>
      <c r="V67" s="157">
        <f>ROUND(E67*U67,2)</f>
        <v>21.4</v>
      </c>
      <c r="W67" s="157"/>
      <c r="X67" s="157" t="s">
        <v>200</v>
      </c>
      <c r="Y67" s="148"/>
      <c r="Z67" s="148"/>
      <c r="AA67" s="148"/>
      <c r="AB67" s="148"/>
      <c r="AC67" s="148"/>
      <c r="AD67" s="148"/>
      <c r="AE67" s="148"/>
      <c r="AF67" s="148"/>
      <c r="AG67" s="148" t="s">
        <v>201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1" x14ac:dyDescent="0.2">
      <c r="A68" s="155"/>
      <c r="B68" s="156"/>
      <c r="C68" s="262" t="s">
        <v>763</v>
      </c>
      <c r="D68" s="263"/>
      <c r="E68" s="263"/>
      <c r="F68" s="263"/>
      <c r="G68" s="263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8"/>
      <c r="Z68" s="148"/>
      <c r="AA68" s="148"/>
      <c r="AB68" s="148"/>
      <c r="AC68" s="148"/>
      <c r="AD68" s="148"/>
      <c r="AE68" s="148"/>
      <c r="AF68" s="148"/>
      <c r="AG68" s="148" t="s">
        <v>207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 x14ac:dyDescent="0.2">
      <c r="A69" s="155"/>
      <c r="B69" s="156"/>
      <c r="C69" s="185" t="s">
        <v>764</v>
      </c>
      <c r="D69" s="158"/>
      <c r="E69" s="159">
        <v>428</v>
      </c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8"/>
      <c r="Z69" s="148"/>
      <c r="AA69" s="148"/>
      <c r="AB69" s="148"/>
      <c r="AC69" s="148"/>
      <c r="AD69" s="148"/>
      <c r="AE69" s="148"/>
      <c r="AF69" s="148"/>
      <c r="AG69" s="148" t="s">
        <v>170</v>
      </c>
      <c r="AH69" s="148">
        <v>5</v>
      </c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 x14ac:dyDescent="0.2">
      <c r="A70" s="167">
        <v>19</v>
      </c>
      <c r="B70" s="168" t="s">
        <v>765</v>
      </c>
      <c r="C70" s="184" t="s">
        <v>766</v>
      </c>
      <c r="D70" s="169" t="s">
        <v>198</v>
      </c>
      <c r="E70" s="170">
        <v>8132</v>
      </c>
      <c r="F70" s="171"/>
      <c r="G70" s="172">
        <f>ROUND(E70*F70,2)</f>
        <v>0</v>
      </c>
      <c r="H70" s="171"/>
      <c r="I70" s="172">
        <f>ROUND(E70*H70,2)</f>
        <v>0</v>
      </c>
      <c r="J70" s="171"/>
      <c r="K70" s="172">
        <f>ROUND(E70*J70,2)</f>
        <v>0</v>
      </c>
      <c r="L70" s="172">
        <v>21</v>
      </c>
      <c r="M70" s="172">
        <f>G70*(1+L70/100)</f>
        <v>0</v>
      </c>
      <c r="N70" s="172">
        <v>0</v>
      </c>
      <c r="O70" s="172">
        <f>ROUND(E70*N70,2)</f>
        <v>0</v>
      </c>
      <c r="P70" s="172">
        <v>0</v>
      </c>
      <c r="Q70" s="172">
        <f>ROUND(E70*P70,2)</f>
        <v>0</v>
      </c>
      <c r="R70" s="172" t="s">
        <v>720</v>
      </c>
      <c r="S70" s="172" t="s">
        <v>143</v>
      </c>
      <c r="T70" s="173" t="s">
        <v>143</v>
      </c>
      <c r="U70" s="157">
        <v>1E-3</v>
      </c>
      <c r="V70" s="157">
        <f>ROUND(E70*U70,2)</f>
        <v>8.1300000000000008</v>
      </c>
      <c r="W70" s="157"/>
      <c r="X70" s="157" t="s">
        <v>200</v>
      </c>
      <c r="Y70" s="148"/>
      <c r="Z70" s="148"/>
      <c r="AA70" s="148"/>
      <c r="AB70" s="148"/>
      <c r="AC70" s="148"/>
      <c r="AD70" s="148"/>
      <c r="AE70" s="148"/>
      <c r="AF70" s="148"/>
      <c r="AG70" s="148" t="s">
        <v>201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 x14ac:dyDescent="0.2">
      <c r="A71" s="155"/>
      <c r="B71" s="156"/>
      <c r="C71" s="262" t="s">
        <v>763</v>
      </c>
      <c r="D71" s="263"/>
      <c r="E71" s="263"/>
      <c r="F71" s="263"/>
      <c r="G71" s="263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8"/>
      <c r="Z71" s="148"/>
      <c r="AA71" s="148"/>
      <c r="AB71" s="148"/>
      <c r="AC71" s="148"/>
      <c r="AD71" s="148"/>
      <c r="AE71" s="148"/>
      <c r="AF71" s="148"/>
      <c r="AG71" s="148" t="s">
        <v>207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 x14ac:dyDescent="0.2">
      <c r="A72" s="155"/>
      <c r="B72" s="156"/>
      <c r="C72" s="185" t="s">
        <v>767</v>
      </c>
      <c r="D72" s="158"/>
      <c r="E72" s="159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8"/>
      <c r="Z72" s="148"/>
      <c r="AA72" s="148"/>
      <c r="AB72" s="148"/>
      <c r="AC72" s="148"/>
      <c r="AD72" s="148"/>
      <c r="AE72" s="148"/>
      <c r="AF72" s="148"/>
      <c r="AG72" s="148" t="s">
        <v>170</v>
      </c>
      <c r="AH72" s="148">
        <v>0</v>
      </c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 x14ac:dyDescent="0.2">
      <c r="A73" s="155"/>
      <c r="B73" s="156"/>
      <c r="C73" s="185" t="s">
        <v>768</v>
      </c>
      <c r="D73" s="158"/>
      <c r="E73" s="159">
        <v>8132</v>
      </c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8"/>
      <c r="Z73" s="148"/>
      <c r="AA73" s="148"/>
      <c r="AB73" s="148"/>
      <c r="AC73" s="148"/>
      <c r="AD73" s="148"/>
      <c r="AE73" s="148"/>
      <c r="AF73" s="148"/>
      <c r="AG73" s="148" t="s">
        <v>170</v>
      </c>
      <c r="AH73" s="148">
        <v>5</v>
      </c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 x14ac:dyDescent="0.2">
      <c r="A74" s="167">
        <v>20</v>
      </c>
      <c r="B74" s="168" t="s">
        <v>769</v>
      </c>
      <c r="C74" s="184" t="s">
        <v>770</v>
      </c>
      <c r="D74" s="169" t="s">
        <v>211</v>
      </c>
      <c r="E74" s="170">
        <v>12.84</v>
      </c>
      <c r="F74" s="171"/>
      <c r="G74" s="172">
        <f>ROUND(E74*F74,2)</f>
        <v>0</v>
      </c>
      <c r="H74" s="171"/>
      <c r="I74" s="172">
        <f>ROUND(E74*H74,2)</f>
        <v>0</v>
      </c>
      <c r="J74" s="171"/>
      <c r="K74" s="172">
        <f>ROUND(E74*J74,2)</f>
        <v>0</v>
      </c>
      <c r="L74" s="172">
        <v>21</v>
      </c>
      <c r="M74" s="172">
        <f>G74*(1+L74/100)</f>
        <v>0</v>
      </c>
      <c r="N74" s="172">
        <v>0</v>
      </c>
      <c r="O74" s="172">
        <f>ROUND(E74*N74,2)</f>
        <v>0</v>
      </c>
      <c r="P74" s="172">
        <v>0</v>
      </c>
      <c r="Q74" s="172">
        <f>ROUND(E74*P74,2)</f>
        <v>0</v>
      </c>
      <c r="R74" s="172" t="s">
        <v>720</v>
      </c>
      <c r="S74" s="172" t="s">
        <v>143</v>
      </c>
      <c r="T74" s="173" t="s">
        <v>143</v>
      </c>
      <c r="U74" s="157">
        <v>0</v>
      </c>
      <c r="V74" s="157">
        <f>ROUND(E74*U74,2)</f>
        <v>0</v>
      </c>
      <c r="W74" s="157"/>
      <c r="X74" s="157" t="s">
        <v>200</v>
      </c>
      <c r="Y74" s="148"/>
      <c r="Z74" s="148"/>
      <c r="AA74" s="148"/>
      <c r="AB74" s="148"/>
      <c r="AC74" s="148"/>
      <c r="AD74" s="148"/>
      <c r="AE74" s="148"/>
      <c r="AF74" s="148"/>
      <c r="AG74" s="148" t="s">
        <v>201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 x14ac:dyDescent="0.2">
      <c r="A75" s="155"/>
      <c r="B75" s="156"/>
      <c r="C75" s="185" t="s">
        <v>771</v>
      </c>
      <c r="D75" s="158"/>
      <c r="E75" s="159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8"/>
      <c r="Z75" s="148"/>
      <c r="AA75" s="148"/>
      <c r="AB75" s="148"/>
      <c r="AC75" s="148"/>
      <c r="AD75" s="148"/>
      <c r="AE75" s="148"/>
      <c r="AF75" s="148"/>
      <c r="AG75" s="148" t="s">
        <v>170</v>
      </c>
      <c r="AH75" s="148">
        <v>0</v>
      </c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 x14ac:dyDescent="0.2">
      <c r="A76" s="155"/>
      <c r="B76" s="156"/>
      <c r="C76" s="185" t="s">
        <v>772</v>
      </c>
      <c r="D76" s="158"/>
      <c r="E76" s="159">
        <v>12.84</v>
      </c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8"/>
      <c r="Z76" s="148"/>
      <c r="AA76" s="148"/>
      <c r="AB76" s="148"/>
      <c r="AC76" s="148"/>
      <c r="AD76" s="148"/>
      <c r="AE76" s="148"/>
      <c r="AF76" s="148"/>
      <c r="AG76" s="148" t="s">
        <v>170</v>
      </c>
      <c r="AH76" s="148">
        <v>5</v>
      </c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1" x14ac:dyDescent="0.2">
      <c r="A77" s="167">
        <v>21</v>
      </c>
      <c r="B77" s="168" t="s">
        <v>773</v>
      </c>
      <c r="C77" s="184" t="s">
        <v>774</v>
      </c>
      <c r="D77" s="169" t="s">
        <v>198</v>
      </c>
      <c r="E77" s="170">
        <v>428</v>
      </c>
      <c r="F77" s="171"/>
      <c r="G77" s="172">
        <f>ROUND(E77*F77,2)</f>
        <v>0</v>
      </c>
      <c r="H77" s="171"/>
      <c r="I77" s="172">
        <f>ROUND(E77*H77,2)</f>
        <v>0</v>
      </c>
      <c r="J77" s="171"/>
      <c r="K77" s="172">
        <f>ROUND(E77*J77,2)</f>
        <v>0</v>
      </c>
      <c r="L77" s="172">
        <v>21</v>
      </c>
      <c r="M77" s="172">
        <f>G77*(1+L77/100)</f>
        <v>0</v>
      </c>
      <c r="N77" s="172">
        <v>0</v>
      </c>
      <c r="O77" s="172">
        <f>ROUND(E77*N77,2)</f>
        <v>0</v>
      </c>
      <c r="P77" s="172">
        <v>0</v>
      </c>
      <c r="Q77" s="172">
        <f>ROUND(E77*P77,2)</f>
        <v>0</v>
      </c>
      <c r="R77" s="172" t="s">
        <v>720</v>
      </c>
      <c r="S77" s="172" t="s">
        <v>143</v>
      </c>
      <c r="T77" s="173" t="s">
        <v>143</v>
      </c>
      <c r="U77" s="157">
        <v>0</v>
      </c>
      <c r="V77" s="157">
        <f>ROUND(E77*U77,2)</f>
        <v>0</v>
      </c>
      <c r="W77" s="157"/>
      <c r="X77" s="157" t="s">
        <v>200</v>
      </c>
      <c r="Y77" s="148"/>
      <c r="Z77" s="148"/>
      <c r="AA77" s="148"/>
      <c r="AB77" s="148"/>
      <c r="AC77" s="148"/>
      <c r="AD77" s="148"/>
      <c r="AE77" s="148"/>
      <c r="AF77" s="148"/>
      <c r="AG77" s="148" t="s">
        <v>201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 x14ac:dyDescent="0.2">
      <c r="A78" s="155"/>
      <c r="B78" s="156"/>
      <c r="C78" s="262" t="s">
        <v>775</v>
      </c>
      <c r="D78" s="263"/>
      <c r="E78" s="263"/>
      <c r="F78" s="263"/>
      <c r="G78" s="263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8"/>
      <c r="Z78" s="148"/>
      <c r="AA78" s="148"/>
      <c r="AB78" s="148"/>
      <c r="AC78" s="148"/>
      <c r="AD78" s="148"/>
      <c r="AE78" s="148"/>
      <c r="AF78" s="148"/>
      <c r="AG78" s="148" t="s">
        <v>207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1" x14ac:dyDescent="0.2">
      <c r="A79" s="155"/>
      <c r="B79" s="156"/>
      <c r="C79" s="185" t="s">
        <v>705</v>
      </c>
      <c r="D79" s="158"/>
      <c r="E79" s="159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8"/>
      <c r="Z79" s="148"/>
      <c r="AA79" s="148"/>
      <c r="AB79" s="148"/>
      <c r="AC79" s="148"/>
      <c r="AD79" s="148"/>
      <c r="AE79" s="148"/>
      <c r="AF79" s="148"/>
      <c r="AG79" s="148" t="s">
        <v>170</v>
      </c>
      <c r="AH79" s="148">
        <v>0</v>
      </c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 x14ac:dyDescent="0.2">
      <c r="A80" s="155"/>
      <c r="B80" s="156"/>
      <c r="C80" s="185" t="s">
        <v>776</v>
      </c>
      <c r="D80" s="158"/>
      <c r="E80" s="159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8"/>
      <c r="Z80" s="148"/>
      <c r="AA80" s="148"/>
      <c r="AB80" s="148"/>
      <c r="AC80" s="148"/>
      <c r="AD80" s="148"/>
      <c r="AE80" s="148"/>
      <c r="AF80" s="148"/>
      <c r="AG80" s="148" t="s">
        <v>170</v>
      </c>
      <c r="AH80" s="148">
        <v>0</v>
      </c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 x14ac:dyDescent="0.2">
      <c r="A81" s="155"/>
      <c r="B81" s="156"/>
      <c r="C81" s="185" t="s">
        <v>764</v>
      </c>
      <c r="D81" s="158"/>
      <c r="E81" s="159">
        <v>428</v>
      </c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8"/>
      <c r="Z81" s="148"/>
      <c r="AA81" s="148"/>
      <c r="AB81" s="148"/>
      <c r="AC81" s="148"/>
      <c r="AD81" s="148"/>
      <c r="AE81" s="148"/>
      <c r="AF81" s="148"/>
      <c r="AG81" s="148" t="s">
        <v>170</v>
      </c>
      <c r="AH81" s="148">
        <v>5</v>
      </c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 x14ac:dyDescent="0.2">
      <c r="A82" s="167">
        <v>22</v>
      </c>
      <c r="B82" s="168" t="s">
        <v>777</v>
      </c>
      <c r="C82" s="184" t="s">
        <v>778</v>
      </c>
      <c r="D82" s="169" t="s">
        <v>328</v>
      </c>
      <c r="E82" s="170">
        <v>19.972799999999999</v>
      </c>
      <c r="F82" s="171"/>
      <c r="G82" s="172">
        <f>ROUND(E82*F82,2)</f>
        <v>0</v>
      </c>
      <c r="H82" s="171"/>
      <c r="I82" s="172">
        <f>ROUND(E82*H82,2)</f>
        <v>0</v>
      </c>
      <c r="J82" s="171"/>
      <c r="K82" s="172">
        <f>ROUND(E82*J82,2)</f>
        <v>0</v>
      </c>
      <c r="L82" s="172">
        <v>21</v>
      </c>
      <c r="M82" s="172">
        <f>G82*(1+L82/100)</f>
        <v>0</v>
      </c>
      <c r="N82" s="172">
        <v>1</v>
      </c>
      <c r="O82" s="172">
        <f>ROUND(E82*N82,2)</f>
        <v>19.97</v>
      </c>
      <c r="P82" s="172">
        <v>0</v>
      </c>
      <c r="Q82" s="172">
        <f>ROUND(E82*P82,2)</f>
        <v>0</v>
      </c>
      <c r="R82" s="172" t="s">
        <v>283</v>
      </c>
      <c r="S82" s="172" t="s">
        <v>143</v>
      </c>
      <c r="T82" s="173" t="s">
        <v>143</v>
      </c>
      <c r="U82" s="157">
        <v>0</v>
      </c>
      <c r="V82" s="157">
        <f>ROUND(E82*U82,2)</f>
        <v>0</v>
      </c>
      <c r="W82" s="157"/>
      <c r="X82" s="157" t="s">
        <v>284</v>
      </c>
      <c r="Y82" s="148"/>
      <c r="Z82" s="148"/>
      <c r="AA82" s="148"/>
      <c r="AB82" s="148"/>
      <c r="AC82" s="148"/>
      <c r="AD82" s="148"/>
      <c r="AE82" s="148"/>
      <c r="AF82" s="148"/>
      <c r="AG82" s="148" t="s">
        <v>285</v>
      </c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 x14ac:dyDescent="0.2">
      <c r="A83" s="155"/>
      <c r="B83" s="156"/>
      <c r="C83" s="185" t="s">
        <v>779</v>
      </c>
      <c r="D83" s="158"/>
      <c r="E83" s="159">
        <v>19.5168</v>
      </c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8"/>
      <c r="Z83" s="148"/>
      <c r="AA83" s="148"/>
      <c r="AB83" s="148"/>
      <c r="AC83" s="148"/>
      <c r="AD83" s="148"/>
      <c r="AE83" s="148"/>
      <c r="AF83" s="148"/>
      <c r="AG83" s="148" t="s">
        <v>170</v>
      </c>
      <c r="AH83" s="148">
        <v>0</v>
      </c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 x14ac:dyDescent="0.2">
      <c r="A84" s="155"/>
      <c r="B84" s="156"/>
      <c r="C84" s="185" t="s">
        <v>780</v>
      </c>
      <c r="D84" s="158"/>
      <c r="E84" s="159">
        <v>0.45600000000000002</v>
      </c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8"/>
      <c r="Z84" s="148"/>
      <c r="AA84" s="148"/>
      <c r="AB84" s="148"/>
      <c r="AC84" s="148"/>
      <c r="AD84" s="148"/>
      <c r="AE84" s="148"/>
      <c r="AF84" s="148"/>
      <c r="AG84" s="148" t="s">
        <v>170</v>
      </c>
      <c r="AH84" s="148">
        <v>0</v>
      </c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 x14ac:dyDescent="0.2">
      <c r="A85" s="167">
        <v>23</v>
      </c>
      <c r="B85" s="168" t="s">
        <v>781</v>
      </c>
      <c r="C85" s="184" t="s">
        <v>782</v>
      </c>
      <c r="D85" s="169" t="s">
        <v>211</v>
      </c>
      <c r="E85" s="170">
        <v>1.5</v>
      </c>
      <c r="F85" s="171"/>
      <c r="G85" s="172">
        <f>ROUND(E85*F85,2)</f>
        <v>0</v>
      </c>
      <c r="H85" s="171"/>
      <c r="I85" s="172">
        <f>ROUND(E85*H85,2)</f>
        <v>0</v>
      </c>
      <c r="J85" s="171"/>
      <c r="K85" s="172">
        <f>ROUND(E85*J85,2)</f>
        <v>0</v>
      </c>
      <c r="L85" s="172">
        <v>21</v>
      </c>
      <c r="M85" s="172">
        <f>G85*(1+L85/100)</f>
        <v>0</v>
      </c>
      <c r="N85" s="172">
        <v>0</v>
      </c>
      <c r="O85" s="172">
        <f>ROUND(E85*N85,2)</f>
        <v>0</v>
      </c>
      <c r="P85" s="172">
        <v>0</v>
      </c>
      <c r="Q85" s="172">
        <f>ROUND(E85*P85,2)</f>
        <v>0</v>
      </c>
      <c r="R85" s="172" t="s">
        <v>720</v>
      </c>
      <c r="S85" s="172" t="s">
        <v>143</v>
      </c>
      <c r="T85" s="173" t="s">
        <v>143</v>
      </c>
      <c r="U85" s="157">
        <v>1.1499999999999999</v>
      </c>
      <c r="V85" s="157">
        <f>ROUND(E85*U85,2)</f>
        <v>1.73</v>
      </c>
      <c r="W85" s="157"/>
      <c r="X85" s="157" t="s">
        <v>200</v>
      </c>
      <c r="Y85" s="148"/>
      <c r="Z85" s="148"/>
      <c r="AA85" s="148"/>
      <c r="AB85" s="148"/>
      <c r="AC85" s="148"/>
      <c r="AD85" s="148"/>
      <c r="AE85" s="148"/>
      <c r="AF85" s="148"/>
      <c r="AG85" s="148" t="s">
        <v>201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outlineLevel="1" x14ac:dyDescent="0.2">
      <c r="A86" s="155"/>
      <c r="B86" s="156"/>
      <c r="C86" s="262" t="s">
        <v>783</v>
      </c>
      <c r="D86" s="263"/>
      <c r="E86" s="263"/>
      <c r="F86" s="263"/>
      <c r="G86" s="263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8"/>
      <c r="Z86" s="148"/>
      <c r="AA86" s="148"/>
      <c r="AB86" s="148"/>
      <c r="AC86" s="148"/>
      <c r="AD86" s="148"/>
      <c r="AE86" s="148"/>
      <c r="AF86" s="148"/>
      <c r="AG86" s="148" t="s">
        <v>207</v>
      </c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outlineLevel="1" x14ac:dyDescent="0.2">
      <c r="A87" s="155"/>
      <c r="B87" s="156"/>
      <c r="C87" s="185" t="s">
        <v>784</v>
      </c>
      <c r="D87" s="158"/>
      <c r="E87" s="159">
        <v>1.5</v>
      </c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8"/>
      <c r="Z87" s="148"/>
      <c r="AA87" s="148"/>
      <c r="AB87" s="148"/>
      <c r="AC87" s="148"/>
      <c r="AD87" s="148"/>
      <c r="AE87" s="148"/>
      <c r="AF87" s="148"/>
      <c r="AG87" s="148" t="s">
        <v>170</v>
      </c>
      <c r="AH87" s="148">
        <v>0</v>
      </c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outlineLevel="1" x14ac:dyDescent="0.2">
      <c r="A88" s="167">
        <v>24</v>
      </c>
      <c r="B88" s="168" t="s">
        <v>785</v>
      </c>
      <c r="C88" s="184" t="s">
        <v>786</v>
      </c>
      <c r="D88" s="169" t="s">
        <v>198</v>
      </c>
      <c r="E88" s="170">
        <v>428</v>
      </c>
      <c r="F88" s="171"/>
      <c r="G88" s="172">
        <f>ROUND(E88*F88,2)</f>
        <v>0</v>
      </c>
      <c r="H88" s="171"/>
      <c r="I88" s="172">
        <f>ROUND(E88*H88,2)</f>
        <v>0</v>
      </c>
      <c r="J88" s="171"/>
      <c r="K88" s="172">
        <f>ROUND(E88*J88,2)</f>
        <v>0</v>
      </c>
      <c r="L88" s="172">
        <v>21</v>
      </c>
      <c r="M88" s="172">
        <f>G88*(1+L88/100)</f>
        <v>0</v>
      </c>
      <c r="N88" s="172">
        <v>0</v>
      </c>
      <c r="O88" s="172">
        <f>ROUND(E88*N88,2)</f>
        <v>0</v>
      </c>
      <c r="P88" s="172">
        <v>0</v>
      </c>
      <c r="Q88" s="172">
        <f>ROUND(E88*P88,2)</f>
        <v>0</v>
      </c>
      <c r="R88" s="172" t="s">
        <v>720</v>
      </c>
      <c r="S88" s="172" t="s">
        <v>143</v>
      </c>
      <c r="T88" s="173" t="s">
        <v>143</v>
      </c>
      <c r="U88" s="157">
        <v>1.4999999999999999E-2</v>
      </c>
      <c r="V88" s="157">
        <f>ROUND(E88*U88,2)</f>
        <v>6.42</v>
      </c>
      <c r="W88" s="157"/>
      <c r="X88" s="157" t="s">
        <v>200</v>
      </c>
      <c r="Y88" s="148"/>
      <c r="Z88" s="148"/>
      <c r="AA88" s="148"/>
      <c r="AB88" s="148"/>
      <c r="AC88" s="148"/>
      <c r="AD88" s="148"/>
      <c r="AE88" s="148"/>
      <c r="AF88" s="148"/>
      <c r="AG88" s="148" t="s">
        <v>201</v>
      </c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 x14ac:dyDescent="0.2">
      <c r="A89" s="155"/>
      <c r="B89" s="156"/>
      <c r="C89" s="185" t="s">
        <v>764</v>
      </c>
      <c r="D89" s="158"/>
      <c r="E89" s="159">
        <v>428</v>
      </c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8"/>
      <c r="Z89" s="148"/>
      <c r="AA89" s="148"/>
      <c r="AB89" s="148"/>
      <c r="AC89" s="148"/>
      <c r="AD89" s="148"/>
      <c r="AE89" s="148"/>
      <c r="AF89" s="148"/>
      <c r="AG89" s="148" t="s">
        <v>170</v>
      </c>
      <c r="AH89" s="148">
        <v>5</v>
      </c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ht="22.5" outlineLevel="1" x14ac:dyDescent="0.2">
      <c r="A90" s="167">
        <v>25</v>
      </c>
      <c r="B90" s="168" t="s">
        <v>787</v>
      </c>
      <c r="C90" s="184" t="s">
        <v>788</v>
      </c>
      <c r="D90" s="169" t="s">
        <v>198</v>
      </c>
      <c r="E90" s="170">
        <v>428</v>
      </c>
      <c r="F90" s="171"/>
      <c r="G90" s="172">
        <f>ROUND(E90*F90,2)</f>
        <v>0</v>
      </c>
      <c r="H90" s="171"/>
      <c r="I90" s="172">
        <f>ROUND(E90*H90,2)</f>
        <v>0</v>
      </c>
      <c r="J90" s="171"/>
      <c r="K90" s="172">
        <f>ROUND(E90*J90,2)</f>
        <v>0</v>
      </c>
      <c r="L90" s="172">
        <v>21</v>
      </c>
      <c r="M90" s="172">
        <f>G90*(1+L90/100)</f>
        <v>0</v>
      </c>
      <c r="N90" s="172">
        <v>0</v>
      </c>
      <c r="O90" s="172">
        <f>ROUND(E90*N90,2)</f>
        <v>0</v>
      </c>
      <c r="P90" s="172">
        <v>0</v>
      </c>
      <c r="Q90" s="172">
        <f>ROUND(E90*P90,2)</f>
        <v>0</v>
      </c>
      <c r="R90" s="172" t="s">
        <v>720</v>
      </c>
      <c r="S90" s="172" t="s">
        <v>143</v>
      </c>
      <c r="T90" s="173" t="s">
        <v>143</v>
      </c>
      <c r="U90" s="157">
        <v>0.09</v>
      </c>
      <c r="V90" s="157">
        <f>ROUND(E90*U90,2)</f>
        <v>38.520000000000003</v>
      </c>
      <c r="W90" s="157"/>
      <c r="X90" s="157" t="s">
        <v>200</v>
      </c>
      <c r="Y90" s="148"/>
      <c r="Z90" s="148"/>
      <c r="AA90" s="148"/>
      <c r="AB90" s="148"/>
      <c r="AC90" s="148"/>
      <c r="AD90" s="148"/>
      <c r="AE90" s="148"/>
      <c r="AF90" s="148"/>
      <c r="AG90" s="148" t="s">
        <v>201</v>
      </c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 x14ac:dyDescent="0.2">
      <c r="A91" s="155"/>
      <c r="B91" s="156"/>
      <c r="C91" s="262" t="s">
        <v>775</v>
      </c>
      <c r="D91" s="263"/>
      <c r="E91" s="263"/>
      <c r="F91" s="263"/>
      <c r="G91" s="263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8"/>
      <c r="Z91" s="148"/>
      <c r="AA91" s="148"/>
      <c r="AB91" s="148"/>
      <c r="AC91" s="148"/>
      <c r="AD91" s="148"/>
      <c r="AE91" s="148"/>
      <c r="AF91" s="148"/>
      <c r="AG91" s="148" t="s">
        <v>207</v>
      </c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1" x14ac:dyDescent="0.2">
      <c r="A92" s="155"/>
      <c r="B92" s="156"/>
      <c r="C92" s="185" t="s">
        <v>764</v>
      </c>
      <c r="D92" s="158"/>
      <c r="E92" s="159">
        <v>428</v>
      </c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8"/>
      <c r="Z92" s="148"/>
      <c r="AA92" s="148"/>
      <c r="AB92" s="148"/>
      <c r="AC92" s="148"/>
      <c r="AD92" s="148"/>
      <c r="AE92" s="148"/>
      <c r="AF92" s="148"/>
      <c r="AG92" s="148" t="s">
        <v>170</v>
      </c>
      <c r="AH92" s="148">
        <v>5</v>
      </c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 x14ac:dyDescent="0.2">
      <c r="A93" s="167">
        <v>26</v>
      </c>
      <c r="B93" s="168" t="s">
        <v>789</v>
      </c>
      <c r="C93" s="184" t="s">
        <v>790</v>
      </c>
      <c r="D93" s="169" t="s">
        <v>328</v>
      </c>
      <c r="E93" s="170">
        <v>0.01</v>
      </c>
      <c r="F93" s="171"/>
      <c r="G93" s="172">
        <f>ROUND(E93*F93,2)</f>
        <v>0</v>
      </c>
      <c r="H93" s="171"/>
      <c r="I93" s="172">
        <f>ROUND(E93*H93,2)</f>
        <v>0</v>
      </c>
      <c r="J93" s="171"/>
      <c r="K93" s="172">
        <f>ROUND(E93*J93,2)</f>
        <v>0</v>
      </c>
      <c r="L93" s="172">
        <v>21</v>
      </c>
      <c r="M93" s="172">
        <f>G93*(1+L93/100)</f>
        <v>0</v>
      </c>
      <c r="N93" s="172">
        <v>0</v>
      </c>
      <c r="O93" s="172">
        <f>ROUND(E93*N93,2)</f>
        <v>0</v>
      </c>
      <c r="P93" s="172">
        <v>0</v>
      </c>
      <c r="Q93" s="172">
        <f>ROUND(E93*P93,2)</f>
        <v>0</v>
      </c>
      <c r="R93" s="172" t="s">
        <v>720</v>
      </c>
      <c r="S93" s="172" t="s">
        <v>143</v>
      </c>
      <c r="T93" s="173" t="s">
        <v>143</v>
      </c>
      <c r="U93" s="157">
        <v>21.43</v>
      </c>
      <c r="V93" s="157">
        <f>ROUND(E93*U93,2)</f>
        <v>0.21</v>
      </c>
      <c r="W93" s="157"/>
      <c r="X93" s="157" t="s">
        <v>200</v>
      </c>
      <c r="Y93" s="148"/>
      <c r="Z93" s="148"/>
      <c r="AA93" s="148"/>
      <c r="AB93" s="148"/>
      <c r="AC93" s="148"/>
      <c r="AD93" s="148"/>
      <c r="AE93" s="148"/>
      <c r="AF93" s="148"/>
      <c r="AG93" s="148" t="s">
        <v>201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 x14ac:dyDescent="0.2">
      <c r="A94" s="155"/>
      <c r="B94" s="156"/>
      <c r="C94" s="262" t="s">
        <v>791</v>
      </c>
      <c r="D94" s="263"/>
      <c r="E94" s="263"/>
      <c r="F94" s="263"/>
      <c r="G94" s="263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8"/>
      <c r="Z94" s="148"/>
      <c r="AA94" s="148"/>
      <c r="AB94" s="148"/>
      <c r="AC94" s="148"/>
      <c r="AD94" s="148"/>
      <c r="AE94" s="148"/>
      <c r="AF94" s="148"/>
      <c r="AG94" s="148" t="s">
        <v>207</v>
      </c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1" x14ac:dyDescent="0.2">
      <c r="A95" s="155"/>
      <c r="B95" s="156"/>
      <c r="C95" s="185" t="s">
        <v>792</v>
      </c>
      <c r="D95" s="158"/>
      <c r="E95" s="159">
        <v>0.01</v>
      </c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8"/>
      <c r="Z95" s="148"/>
      <c r="AA95" s="148"/>
      <c r="AB95" s="148"/>
      <c r="AC95" s="148"/>
      <c r="AD95" s="148"/>
      <c r="AE95" s="148"/>
      <c r="AF95" s="148"/>
      <c r="AG95" s="148" t="s">
        <v>170</v>
      </c>
      <c r="AH95" s="148">
        <v>0</v>
      </c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 x14ac:dyDescent="0.2">
      <c r="A96" s="167">
        <v>27</v>
      </c>
      <c r="B96" s="168" t="s">
        <v>793</v>
      </c>
      <c r="C96" s="184" t="s">
        <v>794</v>
      </c>
      <c r="D96" s="169" t="s">
        <v>795</v>
      </c>
      <c r="E96" s="170">
        <v>10</v>
      </c>
      <c r="F96" s="171"/>
      <c r="G96" s="172">
        <f>ROUND(E96*F96,2)</f>
        <v>0</v>
      </c>
      <c r="H96" s="171"/>
      <c r="I96" s="172">
        <f>ROUND(E96*H96,2)</f>
        <v>0</v>
      </c>
      <c r="J96" s="171"/>
      <c r="K96" s="172">
        <f>ROUND(E96*J96,2)</f>
        <v>0</v>
      </c>
      <c r="L96" s="172">
        <v>21</v>
      </c>
      <c r="M96" s="172">
        <f>G96*(1+L96/100)</f>
        <v>0</v>
      </c>
      <c r="N96" s="172">
        <v>1E-3</v>
      </c>
      <c r="O96" s="172">
        <f>ROUND(E96*N96,2)</f>
        <v>0.01</v>
      </c>
      <c r="P96" s="172">
        <v>0</v>
      </c>
      <c r="Q96" s="172">
        <f>ROUND(E96*P96,2)</f>
        <v>0</v>
      </c>
      <c r="R96" s="172" t="s">
        <v>283</v>
      </c>
      <c r="S96" s="172" t="s">
        <v>143</v>
      </c>
      <c r="T96" s="173" t="s">
        <v>143</v>
      </c>
      <c r="U96" s="157">
        <v>0</v>
      </c>
      <c r="V96" s="157">
        <f>ROUND(E96*U96,2)</f>
        <v>0</v>
      </c>
      <c r="W96" s="157"/>
      <c r="X96" s="157" t="s">
        <v>284</v>
      </c>
      <c r="Y96" s="148"/>
      <c r="Z96" s="148"/>
      <c r="AA96" s="148"/>
      <c r="AB96" s="148"/>
      <c r="AC96" s="148"/>
      <c r="AD96" s="148"/>
      <c r="AE96" s="148"/>
      <c r="AF96" s="148"/>
      <c r="AG96" s="148" t="s">
        <v>285</v>
      </c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 x14ac:dyDescent="0.2">
      <c r="A97" s="155"/>
      <c r="B97" s="156"/>
      <c r="C97" s="185" t="s">
        <v>796</v>
      </c>
      <c r="D97" s="158"/>
      <c r="E97" s="159">
        <v>10</v>
      </c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8"/>
      <c r="Z97" s="148"/>
      <c r="AA97" s="148"/>
      <c r="AB97" s="148"/>
      <c r="AC97" s="148"/>
      <c r="AD97" s="148"/>
      <c r="AE97" s="148"/>
      <c r="AF97" s="148"/>
      <c r="AG97" s="148" t="s">
        <v>170</v>
      </c>
      <c r="AH97" s="148">
        <v>0</v>
      </c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1" x14ac:dyDescent="0.2">
      <c r="A98" s="167">
        <v>28</v>
      </c>
      <c r="B98" s="168" t="s">
        <v>797</v>
      </c>
      <c r="C98" s="184" t="s">
        <v>798</v>
      </c>
      <c r="D98" s="169" t="s">
        <v>198</v>
      </c>
      <c r="E98" s="170">
        <v>428</v>
      </c>
      <c r="F98" s="171"/>
      <c r="G98" s="172">
        <f>ROUND(E98*F98,2)</f>
        <v>0</v>
      </c>
      <c r="H98" s="171"/>
      <c r="I98" s="172">
        <f>ROUND(E98*H98,2)</f>
        <v>0</v>
      </c>
      <c r="J98" s="171"/>
      <c r="K98" s="172">
        <f>ROUND(E98*J98,2)</f>
        <v>0</v>
      </c>
      <c r="L98" s="172">
        <v>21</v>
      </c>
      <c r="M98" s="172">
        <f>G98*(1+L98/100)</f>
        <v>0</v>
      </c>
      <c r="N98" s="172">
        <v>0</v>
      </c>
      <c r="O98" s="172">
        <f>ROUND(E98*N98,2)</f>
        <v>0</v>
      </c>
      <c r="P98" s="172">
        <v>0</v>
      </c>
      <c r="Q98" s="172">
        <f>ROUND(E98*P98,2)</f>
        <v>0</v>
      </c>
      <c r="R98" s="172" t="s">
        <v>720</v>
      </c>
      <c r="S98" s="172" t="s">
        <v>143</v>
      </c>
      <c r="T98" s="173" t="s">
        <v>143</v>
      </c>
      <c r="U98" s="157">
        <v>3.0000000000000001E-3</v>
      </c>
      <c r="V98" s="157">
        <f>ROUND(E98*U98,2)</f>
        <v>1.28</v>
      </c>
      <c r="W98" s="157"/>
      <c r="X98" s="157" t="s">
        <v>200</v>
      </c>
      <c r="Y98" s="148"/>
      <c r="Z98" s="148"/>
      <c r="AA98" s="148"/>
      <c r="AB98" s="148"/>
      <c r="AC98" s="148"/>
      <c r="AD98" s="148"/>
      <c r="AE98" s="148"/>
      <c r="AF98" s="148"/>
      <c r="AG98" s="148" t="s">
        <v>201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1" x14ac:dyDescent="0.2">
      <c r="A99" s="155"/>
      <c r="B99" s="156"/>
      <c r="C99" s="185" t="s">
        <v>764</v>
      </c>
      <c r="D99" s="158"/>
      <c r="E99" s="159">
        <v>428</v>
      </c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8"/>
      <c r="Z99" s="148"/>
      <c r="AA99" s="148"/>
      <c r="AB99" s="148"/>
      <c r="AC99" s="148"/>
      <c r="AD99" s="148"/>
      <c r="AE99" s="148"/>
      <c r="AF99" s="148"/>
      <c r="AG99" s="148" t="s">
        <v>170</v>
      </c>
      <c r="AH99" s="148">
        <v>5</v>
      </c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1" x14ac:dyDescent="0.2">
      <c r="A100" s="167">
        <v>29</v>
      </c>
      <c r="B100" s="168" t="s">
        <v>799</v>
      </c>
      <c r="C100" s="184" t="s">
        <v>800</v>
      </c>
      <c r="D100" s="169" t="s">
        <v>198</v>
      </c>
      <c r="E100" s="170">
        <v>428</v>
      </c>
      <c r="F100" s="171"/>
      <c r="G100" s="172">
        <f>ROUND(E100*F100,2)</f>
        <v>0</v>
      </c>
      <c r="H100" s="171"/>
      <c r="I100" s="172">
        <f>ROUND(E100*H100,2)</f>
        <v>0</v>
      </c>
      <c r="J100" s="171"/>
      <c r="K100" s="172">
        <f>ROUND(E100*J100,2)</f>
        <v>0</v>
      </c>
      <c r="L100" s="172">
        <v>21</v>
      </c>
      <c r="M100" s="172">
        <f>G100*(1+L100/100)</f>
        <v>0</v>
      </c>
      <c r="N100" s="172">
        <v>0</v>
      </c>
      <c r="O100" s="172">
        <f>ROUND(E100*N100,2)</f>
        <v>0</v>
      </c>
      <c r="P100" s="172">
        <v>0</v>
      </c>
      <c r="Q100" s="172">
        <f>ROUND(E100*P100,2)</f>
        <v>0</v>
      </c>
      <c r="R100" s="172" t="s">
        <v>720</v>
      </c>
      <c r="S100" s="172" t="s">
        <v>143</v>
      </c>
      <c r="T100" s="173" t="s">
        <v>143</v>
      </c>
      <c r="U100" s="157">
        <v>1E-3</v>
      </c>
      <c r="V100" s="157">
        <f>ROUND(E100*U100,2)</f>
        <v>0.43</v>
      </c>
      <c r="W100" s="157"/>
      <c r="X100" s="157" t="s">
        <v>200</v>
      </c>
      <c r="Y100" s="148"/>
      <c r="Z100" s="148"/>
      <c r="AA100" s="148"/>
      <c r="AB100" s="148"/>
      <c r="AC100" s="148"/>
      <c r="AD100" s="148"/>
      <c r="AE100" s="148"/>
      <c r="AF100" s="148"/>
      <c r="AG100" s="148" t="s">
        <v>201</v>
      </c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1" x14ac:dyDescent="0.2">
      <c r="A101" s="155"/>
      <c r="B101" s="156"/>
      <c r="C101" s="185" t="s">
        <v>764</v>
      </c>
      <c r="D101" s="158"/>
      <c r="E101" s="159">
        <v>428</v>
      </c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8"/>
      <c r="Z101" s="148"/>
      <c r="AA101" s="148"/>
      <c r="AB101" s="148"/>
      <c r="AC101" s="148"/>
      <c r="AD101" s="148"/>
      <c r="AE101" s="148"/>
      <c r="AF101" s="148"/>
      <c r="AG101" s="148" t="s">
        <v>170</v>
      </c>
      <c r="AH101" s="148">
        <v>5</v>
      </c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 x14ac:dyDescent="0.2">
      <c r="A102" s="167">
        <v>30</v>
      </c>
      <c r="B102" s="168" t="s">
        <v>801</v>
      </c>
      <c r="C102" s="184" t="s">
        <v>802</v>
      </c>
      <c r="D102" s="169" t="s">
        <v>198</v>
      </c>
      <c r="E102" s="170">
        <v>428</v>
      </c>
      <c r="F102" s="171"/>
      <c r="G102" s="172">
        <f>ROUND(E102*F102,2)</f>
        <v>0</v>
      </c>
      <c r="H102" s="171"/>
      <c r="I102" s="172">
        <f>ROUND(E102*H102,2)</f>
        <v>0</v>
      </c>
      <c r="J102" s="171"/>
      <c r="K102" s="172">
        <f>ROUND(E102*J102,2)</f>
        <v>0</v>
      </c>
      <c r="L102" s="172">
        <v>21</v>
      </c>
      <c r="M102" s="172">
        <f>G102*(1+L102/100)</f>
        <v>0</v>
      </c>
      <c r="N102" s="172">
        <v>0</v>
      </c>
      <c r="O102" s="172">
        <f>ROUND(E102*N102,2)</f>
        <v>0</v>
      </c>
      <c r="P102" s="172">
        <v>0</v>
      </c>
      <c r="Q102" s="172">
        <f>ROUND(E102*P102,2)</f>
        <v>0</v>
      </c>
      <c r="R102" s="172" t="s">
        <v>720</v>
      </c>
      <c r="S102" s="172" t="s">
        <v>143</v>
      </c>
      <c r="T102" s="173" t="s">
        <v>143</v>
      </c>
      <c r="U102" s="157">
        <v>0.02</v>
      </c>
      <c r="V102" s="157">
        <f>ROUND(E102*U102,2)</f>
        <v>8.56</v>
      </c>
      <c r="W102" s="157"/>
      <c r="X102" s="157" t="s">
        <v>200</v>
      </c>
      <c r="Y102" s="148"/>
      <c r="Z102" s="148"/>
      <c r="AA102" s="148"/>
      <c r="AB102" s="148"/>
      <c r="AC102" s="148"/>
      <c r="AD102" s="148"/>
      <c r="AE102" s="148"/>
      <c r="AF102" s="148"/>
      <c r="AG102" s="148" t="s">
        <v>201</v>
      </c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1" x14ac:dyDescent="0.2">
      <c r="A103" s="155"/>
      <c r="B103" s="156"/>
      <c r="C103" s="262" t="s">
        <v>803</v>
      </c>
      <c r="D103" s="263"/>
      <c r="E103" s="263"/>
      <c r="F103" s="263"/>
      <c r="G103" s="263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48"/>
      <c r="Z103" s="148"/>
      <c r="AA103" s="148"/>
      <c r="AB103" s="148"/>
      <c r="AC103" s="148"/>
      <c r="AD103" s="148"/>
      <c r="AE103" s="148"/>
      <c r="AF103" s="148"/>
      <c r="AG103" s="148" t="s">
        <v>207</v>
      </c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1" x14ac:dyDescent="0.2">
      <c r="A104" s="155"/>
      <c r="B104" s="156"/>
      <c r="C104" s="185" t="s">
        <v>764</v>
      </c>
      <c r="D104" s="158"/>
      <c r="E104" s="159">
        <v>428</v>
      </c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8"/>
      <c r="Z104" s="148"/>
      <c r="AA104" s="148"/>
      <c r="AB104" s="148"/>
      <c r="AC104" s="148"/>
      <c r="AD104" s="148"/>
      <c r="AE104" s="148"/>
      <c r="AF104" s="148"/>
      <c r="AG104" s="148" t="s">
        <v>170</v>
      </c>
      <c r="AH104" s="148">
        <v>5</v>
      </c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 x14ac:dyDescent="0.2">
      <c r="A105" s="167">
        <v>31</v>
      </c>
      <c r="B105" s="168" t="s">
        <v>804</v>
      </c>
      <c r="C105" s="184" t="s">
        <v>805</v>
      </c>
      <c r="D105" s="169" t="s">
        <v>540</v>
      </c>
      <c r="E105" s="170">
        <v>6.42</v>
      </c>
      <c r="F105" s="171"/>
      <c r="G105" s="172">
        <f>ROUND(E105*F105,2)</f>
        <v>0</v>
      </c>
      <c r="H105" s="171"/>
      <c r="I105" s="172">
        <f>ROUND(E105*H105,2)</f>
        <v>0</v>
      </c>
      <c r="J105" s="171"/>
      <c r="K105" s="172">
        <f>ROUND(E105*J105,2)</f>
        <v>0</v>
      </c>
      <c r="L105" s="172">
        <v>21</v>
      </c>
      <c r="M105" s="172">
        <f>G105*(1+L105/100)</f>
        <v>0</v>
      </c>
      <c r="N105" s="172">
        <v>1E-3</v>
      </c>
      <c r="O105" s="172">
        <f>ROUND(E105*N105,2)</f>
        <v>0.01</v>
      </c>
      <c r="P105" s="172">
        <v>0</v>
      </c>
      <c r="Q105" s="172">
        <f>ROUND(E105*P105,2)</f>
        <v>0</v>
      </c>
      <c r="R105" s="172"/>
      <c r="S105" s="172" t="s">
        <v>181</v>
      </c>
      <c r="T105" s="173" t="s">
        <v>144</v>
      </c>
      <c r="U105" s="157">
        <v>0</v>
      </c>
      <c r="V105" s="157">
        <f>ROUND(E105*U105,2)</f>
        <v>0</v>
      </c>
      <c r="W105" s="157"/>
      <c r="X105" s="157" t="s">
        <v>284</v>
      </c>
      <c r="Y105" s="148"/>
      <c r="Z105" s="148"/>
      <c r="AA105" s="148"/>
      <c r="AB105" s="148"/>
      <c r="AC105" s="148"/>
      <c r="AD105" s="148"/>
      <c r="AE105" s="148"/>
      <c r="AF105" s="148"/>
      <c r="AG105" s="148" t="s">
        <v>285</v>
      </c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1" x14ac:dyDescent="0.2">
      <c r="A106" s="155"/>
      <c r="B106" s="156"/>
      <c r="C106" s="185" t="s">
        <v>806</v>
      </c>
      <c r="D106" s="158"/>
      <c r="E106" s="159">
        <v>6.42</v>
      </c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8"/>
      <c r="Z106" s="148"/>
      <c r="AA106" s="148"/>
      <c r="AB106" s="148"/>
      <c r="AC106" s="148"/>
      <c r="AD106" s="148"/>
      <c r="AE106" s="148"/>
      <c r="AF106" s="148"/>
      <c r="AG106" s="148" t="s">
        <v>170</v>
      </c>
      <c r="AH106" s="148">
        <v>0</v>
      </c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1" x14ac:dyDescent="0.2">
      <c r="A107" s="167">
        <v>32</v>
      </c>
      <c r="B107" s="168" t="s">
        <v>807</v>
      </c>
      <c r="C107" s="184" t="s">
        <v>808</v>
      </c>
      <c r="D107" s="169" t="s">
        <v>198</v>
      </c>
      <c r="E107" s="170">
        <v>428</v>
      </c>
      <c r="F107" s="171"/>
      <c r="G107" s="172">
        <f>ROUND(E107*F107,2)</f>
        <v>0</v>
      </c>
      <c r="H107" s="171"/>
      <c r="I107" s="172">
        <f>ROUND(E107*H107,2)</f>
        <v>0</v>
      </c>
      <c r="J107" s="171"/>
      <c r="K107" s="172">
        <f>ROUND(E107*J107,2)</f>
        <v>0</v>
      </c>
      <c r="L107" s="172">
        <v>21</v>
      </c>
      <c r="M107" s="172">
        <f>G107*(1+L107/100)</f>
        <v>0</v>
      </c>
      <c r="N107" s="172">
        <v>0</v>
      </c>
      <c r="O107" s="172">
        <f>ROUND(E107*N107,2)</f>
        <v>0</v>
      </c>
      <c r="P107" s="172">
        <v>0</v>
      </c>
      <c r="Q107" s="172">
        <f>ROUND(E107*P107,2)</f>
        <v>0</v>
      </c>
      <c r="R107" s="172" t="s">
        <v>720</v>
      </c>
      <c r="S107" s="172" t="s">
        <v>143</v>
      </c>
      <c r="T107" s="173" t="s">
        <v>143</v>
      </c>
      <c r="U107" s="157">
        <v>2E-3</v>
      </c>
      <c r="V107" s="157">
        <f>ROUND(E107*U107,2)</f>
        <v>0.86</v>
      </c>
      <c r="W107" s="157"/>
      <c r="X107" s="157" t="s">
        <v>200</v>
      </c>
      <c r="Y107" s="148"/>
      <c r="Z107" s="148"/>
      <c r="AA107" s="148"/>
      <c r="AB107" s="148"/>
      <c r="AC107" s="148"/>
      <c r="AD107" s="148"/>
      <c r="AE107" s="148"/>
      <c r="AF107" s="148"/>
      <c r="AG107" s="148" t="s">
        <v>201</v>
      </c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1" x14ac:dyDescent="0.2">
      <c r="A108" s="155"/>
      <c r="B108" s="156"/>
      <c r="C108" s="185" t="s">
        <v>809</v>
      </c>
      <c r="D108" s="158"/>
      <c r="E108" s="159">
        <v>428</v>
      </c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8"/>
      <c r="Z108" s="148"/>
      <c r="AA108" s="148"/>
      <c r="AB108" s="148"/>
      <c r="AC108" s="148"/>
      <c r="AD108" s="148"/>
      <c r="AE108" s="148"/>
      <c r="AF108" s="148"/>
      <c r="AG108" s="148" t="s">
        <v>170</v>
      </c>
      <c r="AH108" s="148">
        <v>5</v>
      </c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outlineLevel="1" x14ac:dyDescent="0.2">
      <c r="A109" s="167">
        <v>33</v>
      </c>
      <c r="B109" s="168" t="s">
        <v>810</v>
      </c>
      <c r="C109" s="184" t="s">
        <v>811</v>
      </c>
      <c r="D109" s="169" t="s">
        <v>211</v>
      </c>
      <c r="E109" s="170">
        <v>8.56</v>
      </c>
      <c r="F109" s="171"/>
      <c r="G109" s="172">
        <f>ROUND(E109*F109,2)</f>
        <v>0</v>
      </c>
      <c r="H109" s="171"/>
      <c r="I109" s="172">
        <f>ROUND(E109*H109,2)</f>
        <v>0</v>
      </c>
      <c r="J109" s="171"/>
      <c r="K109" s="172">
        <f>ROUND(E109*J109,2)</f>
        <v>0</v>
      </c>
      <c r="L109" s="172">
        <v>21</v>
      </c>
      <c r="M109" s="172">
        <f>G109*(1+L109/100)</f>
        <v>0</v>
      </c>
      <c r="N109" s="172">
        <v>0</v>
      </c>
      <c r="O109" s="172">
        <f>ROUND(E109*N109,2)</f>
        <v>0</v>
      </c>
      <c r="P109" s="172">
        <v>0</v>
      </c>
      <c r="Q109" s="172">
        <f>ROUND(E109*P109,2)</f>
        <v>0</v>
      </c>
      <c r="R109" s="172" t="s">
        <v>720</v>
      </c>
      <c r="S109" s="172" t="s">
        <v>143</v>
      </c>
      <c r="T109" s="173" t="s">
        <v>143</v>
      </c>
      <c r="U109" s="157">
        <v>0.26</v>
      </c>
      <c r="V109" s="157">
        <f>ROUND(E109*U109,2)</f>
        <v>2.23</v>
      </c>
      <c r="W109" s="157"/>
      <c r="X109" s="157" t="s">
        <v>200</v>
      </c>
      <c r="Y109" s="148"/>
      <c r="Z109" s="148"/>
      <c r="AA109" s="148"/>
      <c r="AB109" s="148"/>
      <c r="AC109" s="148"/>
      <c r="AD109" s="148"/>
      <c r="AE109" s="148"/>
      <c r="AF109" s="148"/>
      <c r="AG109" s="148" t="s">
        <v>201</v>
      </c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</row>
    <row r="110" spans="1:60" outlineLevel="1" x14ac:dyDescent="0.2">
      <c r="A110" s="155"/>
      <c r="B110" s="156"/>
      <c r="C110" s="185" t="s">
        <v>812</v>
      </c>
      <c r="D110" s="158"/>
      <c r="E110" s="159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8"/>
      <c r="Z110" s="148"/>
      <c r="AA110" s="148"/>
      <c r="AB110" s="148"/>
      <c r="AC110" s="148"/>
      <c r="AD110" s="148"/>
      <c r="AE110" s="148"/>
      <c r="AF110" s="148"/>
      <c r="AG110" s="148" t="s">
        <v>170</v>
      </c>
      <c r="AH110" s="148">
        <v>0</v>
      </c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outlineLevel="1" x14ac:dyDescent="0.2">
      <c r="A111" s="155"/>
      <c r="B111" s="156"/>
      <c r="C111" s="185" t="s">
        <v>813</v>
      </c>
      <c r="D111" s="158"/>
      <c r="E111" s="159">
        <v>8.56</v>
      </c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48"/>
      <c r="Z111" s="148"/>
      <c r="AA111" s="148"/>
      <c r="AB111" s="148"/>
      <c r="AC111" s="148"/>
      <c r="AD111" s="148"/>
      <c r="AE111" s="148"/>
      <c r="AF111" s="148"/>
      <c r="AG111" s="148" t="s">
        <v>170</v>
      </c>
      <c r="AH111" s="148">
        <v>5</v>
      </c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1" x14ac:dyDescent="0.2">
      <c r="A112" s="167">
        <v>34</v>
      </c>
      <c r="B112" s="168" t="s">
        <v>814</v>
      </c>
      <c r="C112" s="184" t="s">
        <v>815</v>
      </c>
      <c r="D112" s="169" t="s">
        <v>275</v>
      </c>
      <c r="E112" s="170">
        <v>6</v>
      </c>
      <c r="F112" s="171"/>
      <c r="G112" s="172">
        <f>ROUND(E112*F112,2)</f>
        <v>0</v>
      </c>
      <c r="H112" s="171"/>
      <c r="I112" s="172">
        <f>ROUND(E112*H112,2)</f>
        <v>0</v>
      </c>
      <c r="J112" s="171"/>
      <c r="K112" s="172">
        <f>ROUND(E112*J112,2)</f>
        <v>0</v>
      </c>
      <c r="L112" s="172">
        <v>21</v>
      </c>
      <c r="M112" s="172">
        <f>G112*(1+L112/100)</f>
        <v>0</v>
      </c>
      <c r="N112" s="172">
        <v>0</v>
      </c>
      <c r="O112" s="172">
        <f>ROUND(E112*N112,2)</f>
        <v>0</v>
      </c>
      <c r="P112" s="172">
        <v>0</v>
      </c>
      <c r="Q112" s="172">
        <f>ROUND(E112*P112,2)</f>
        <v>0</v>
      </c>
      <c r="R112" s="172" t="s">
        <v>720</v>
      </c>
      <c r="S112" s="172" t="s">
        <v>143</v>
      </c>
      <c r="T112" s="173" t="s">
        <v>143</v>
      </c>
      <c r="U112" s="157">
        <v>1.2070000000000001</v>
      </c>
      <c r="V112" s="157">
        <f>ROUND(E112*U112,2)</f>
        <v>7.24</v>
      </c>
      <c r="W112" s="157"/>
      <c r="X112" s="157" t="s">
        <v>200</v>
      </c>
      <c r="Y112" s="148"/>
      <c r="Z112" s="148"/>
      <c r="AA112" s="148"/>
      <c r="AB112" s="148"/>
      <c r="AC112" s="148"/>
      <c r="AD112" s="148"/>
      <c r="AE112" s="148"/>
      <c r="AF112" s="148"/>
      <c r="AG112" s="148" t="s">
        <v>201</v>
      </c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outlineLevel="1" x14ac:dyDescent="0.2">
      <c r="A113" s="155"/>
      <c r="B113" s="156"/>
      <c r="C113" s="262" t="s">
        <v>816</v>
      </c>
      <c r="D113" s="263"/>
      <c r="E113" s="263"/>
      <c r="F113" s="263"/>
      <c r="G113" s="263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48"/>
      <c r="Z113" s="148"/>
      <c r="AA113" s="148"/>
      <c r="AB113" s="148"/>
      <c r="AC113" s="148"/>
      <c r="AD113" s="148"/>
      <c r="AE113" s="148"/>
      <c r="AF113" s="148"/>
      <c r="AG113" s="148" t="s">
        <v>207</v>
      </c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1" x14ac:dyDescent="0.2">
      <c r="A114" s="155"/>
      <c r="B114" s="156"/>
      <c r="C114" s="185" t="s">
        <v>705</v>
      </c>
      <c r="D114" s="158"/>
      <c r="E114" s="159"/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8"/>
      <c r="Z114" s="148"/>
      <c r="AA114" s="148"/>
      <c r="AB114" s="148"/>
      <c r="AC114" s="148"/>
      <c r="AD114" s="148"/>
      <c r="AE114" s="148"/>
      <c r="AF114" s="148"/>
      <c r="AG114" s="148" t="s">
        <v>170</v>
      </c>
      <c r="AH114" s="148">
        <v>0</v>
      </c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1" x14ac:dyDescent="0.2">
      <c r="A115" s="155"/>
      <c r="B115" s="156"/>
      <c r="C115" s="185" t="s">
        <v>817</v>
      </c>
      <c r="D115" s="158"/>
      <c r="E115" s="159">
        <v>4</v>
      </c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48"/>
      <c r="Z115" s="148"/>
      <c r="AA115" s="148"/>
      <c r="AB115" s="148"/>
      <c r="AC115" s="148"/>
      <c r="AD115" s="148"/>
      <c r="AE115" s="148"/>
      <c r="AF115" s="148"/>
      <c r="AG115" s="148" t="s">
        <v>170</v>
      </c>
      <c r="AH115" s="148">
        <v>0</v>
      </c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outlineLevel="1" x14ac:dyDescent="0.2">
      <c r="A116" s="155"/>
      <c r="B116" s="156"/>
      <c r="C116" s="185" t="s">
        <v>818</v>
      </c>
      <c r="D116" s="158"/>
      <c r="E116" s="159">
        <v>2</v>
      </c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8"/>
      <c r="Z116" s="148"/>
      <c r="AA116" s="148"/>
      <c r="AB116" s="148"/>
      <c r="AC116" s="148"/>
      <c r="AD116" s="148"/>
      <c r="AE116" s="148"/>
      <c r="AF116" s="148"/>
      <c r="AG116" s="148" t="s">
        <v>170</v>
      </c>
      <c r="AH116" s="148">
        <v>0</v>
      </c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outlineLevel="1" x14ac:dyDescent="0.2">
      <c r="A117" s="167">
        <v>35</v>
      </c>
      <c r="B117" s="168" t="s">
        <v>819</v>
      </c>
      <c r="C117" s="184" t="s">
        <v>820</v>
      </c>
      <c r="D117" s="169" t="s">
        <v>275</v>
      </c>
      <c r="E117" s="170">
        <v>2</v>
      </c>
      <c r="F117" s="171"/>
      <c r="G117" s="172">
        <f>ROUND(E117*F117,2)</f>
        <v>0</v>
      </c>
      <c r="H117" s="171"/>
      <c r="I117" s="172">
        <f>ROUND(E117*H117,2)</f>
        <v>0</v>
      </c>
      <c r="J117" s="171"/>
      <c r="K117" s="172">
        <f>ROUND(E117*J117,2)</f>
        <v>0</v>
      </c>
      <c r="L117" s="172">
        <v>21</v>
      </c>
      <c r="M117" s="172">
        <f>G117*(1+L117/100)</f>
        <v>0</v>
      </c>
      <c r="N117" s="172">
        <v>0</v>
      </c>
      <c r="O117" s="172">
        <f>ROUND(E117*N117,2)</f>
        <v>0</v>
      </c>
      <c r="P117" s="172">
        <v>0</v>
      </c>
      <c r="Q117" s="172">
        <f>ROUND(E117*P117,2)</f>
        <v>0</v>
      </c>
      <c r="R117" s="172"/>
      <c r="S117" s="172" t="s">
        <v>181</v>
      </c>
      <c r="T117" s="173" t="s">
        <v>144</v>
      </c>
      <c r="U117" s="157">
        <v>0</v>
      </c>
      <c r="V117" s="157">
        <f>ROUND(E117*U117,2)</f>
        <v>0</v>
      </c>
      <c r="W117" s="157"/>
      <c r="X117" s="157" t="s">
        <v>284</v>
      </c>
      <c r="Y117" s="148"/>
      <c r="Z117" s="148"/>
      <c r="AA117" s="148"/>
      <c r="AB117" s="148"/>
      <c r="AC117" s="148"/>
      <c r="AD117" s="148"/>
      <c r="AE117" s="148"/>
      <c r="AF117" s="148"/>
      <c r="AG117" s="148" t="s">
        <v>285</v>
      </c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outlineLevel="1" x14ac:dyDescent="0.2">
      <c r="A118" s="155"/>
      <c r="B118" s="156"/>
      <c r="C118" s="185" t="s">
        <v>821</v>
      </c>
      <c r="D118" s="158"/>
      <c r="E118" s="159">
        <v>2</v>
      </c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48"/>
      <c r="Z118" s="148"/>
      <c r="AA118" s="148"/>
      <c r="AB118" s="148"/>
      <c r="AC118" s="148"/>
      <c r="AD118" s="148"/>
      <c r="AE118" s="148"/>
      <c r="AF118" s="148"/>
      <c r="AG118" s="148" t="s">
        <v>170</v>
      </c>
      <c r="AH118" s="148">
        <v>0</v>
      </c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outlineLevel="1" x14ac:dyDescent="0.2">
      <c r="A119" s="167">
        <v>36</v>
      </c>
      <c r="B119" s="168" t="s">
        <v>822</v>
      </c>
      <c r="C119" s="184" t="s">
        <v>823</v>
      </c>
      <c r="D119" s="169" t="s">
        <v>275</v>
      </c>
      <c r="E119" s="170">
        <v>4</v>
      </c>
      <c r="F119" s="171"/>
      <c r="G119" s="172">
        <f>ROUND(E119*F119,2)</f>
        <v>0</v>
      </c>
      <c r="H119" s="171"/>
      <c r="I119" s="172">
        <f>ROUND(E119*H119,2)</f>
        <v>0</v>
      </c>
      <c r="J119" s="171"/>
      <c r="K119" s="172">
        <f>ROUND(E119*J119,2)</f>
        <v>0</v>
      </c>
      <c r="L119" s="172">
        <v>21</v>
      </c>
      <c r="M119" s="172">
        <f>G119*(1+L119/100)</f>
        <v>0</v>
      </c>
      <c r="N119" s="172">
        <v>0</v>
      </c>
      <c r="O119" s="172">
        <f>ROUND(E119*N119,2)</f>
        <v>0</v>
      </c>
      <c r="P119" s="172">
        <v>0</v>
      </c>
      <c r="Q119" s="172">
        <f>ROUND(E119*P119,2)</f>
        <v>0</v>
      </c>
      <c r="R119" s="172"/>
      <c r="S119" s="172" t="s">
        <v>181</v>
      </c>
      <c r="T119" s="173" t="s">
        <v>144</v>
      </c>
      <c r="U119" s="157">
        <v>0</v>
      </c>
      <c r="V119" s="157">
        <f>ROUND(E119*U119,2)</f>
        <v>0</v>
      </c>
      <c r="W119" s="157"/>
      <c r="X119" s="157" t="s">
        <v>284</v>
      </c>
      <c r="Y119" s="148"/>
      <c r="Z119" s="148"/>
      <c r="AA119" s="148"/>
      <c r="AB119" s="148"/>
      <c r="AC119" s="148"/>
      <c r="AD119" s="148"/>
      <c r="AE119" s="148"/>
      <c r="AF119" s="148"/>
      <c r="AG119" s="148" t="s">
        <v>285</v>
      </c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outlineLevel="1" x14ac:dyDescent="0.2">
      <c r="A120" s="155"/>
      <c r="B120" s="156"/>
      <c r="C120" s="185" t="s">
        <v>824</v>
      </c>
      <c r="D120" s="158"/>
      <c r="E120" s="159">
        <v>4</v>
      </c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48"/>
      <c r="Z120" s="148"/>
      <c r="AA120" s="148"/>
      <c r="AB120" s="148"/>
      <c r="AC120" s="148"/>
      <c r="AD120" s="148"/>
      <c r="AE120" s="148"/>
      <c r="AF120" s="148"/>
      <c r="AG120" s="148" t="s">
        <v>170</v>
      </c>
      <c r="AH120" s="148">
        <v>0</v>
      </c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outlineLevel="1" x14ac:dyDescent="0.2">
      <c r="A121" s="167">
        <v>37</v>
      </c>
      <c r="B121" s="168" t="s">
        <v>231</v>
      </c>
      <c r="C121" s="184" t="s">
        <v>232</v>
      </c>
      <c r="D121" s="169" t="s">
        <v>211</v>
      </c>
      <c r="E121" s="170">
        <v>15.506690000000001</v>
      </c>
      <c r="F121" s="171"/>
      <c r="G121" s="172">
        <f>ROUND(E121*F121,2)</f>
        <v>0</v>
      </c>
      <c r="H121" s="171"/>
      <c r="I121" s="172">
        <f>ROUND(E121*H121,2)</f>
        <v>0</v>
      </c>
      <c r="J121" s="171"/>
      <c r="K121" s="172">
        <f>ROUND(E121*J121,2)</f>
        <v>0</v>
      </c>
      <c r="L121" s="172">
        <v>21</v>
      </c>
      <c r="M121" s="172">
        <f>G121*(1+L121/100)</f>
        <v>0</v>
      </c>
      <c r="N121" s="172">
        <v>0</v>
      </c>
      <c r="O121" s="172">
        <f>ROUND(E121*N121,2)</f>
        <v>0</v>
      </c>
      <c r="P121" s="172">
        <v>0</v>
      </c>
      <c r="Q121" s="172">
        <f>ROUND(E121*P121,2)</f>
        <v>0</v>
      </c>
      <c r="R121" s="172" t="s">
        <v>212</v>
      </c>
      <c r="S121" s="172" t="s">
        <v>143</v>
      </c>
      <c r="T121" s="173" t="s">
        <v>143</v>
      </c>
      <c r="U121" s="157">
        <v>3.53</v>
      </c>
      <c r="V121" s="157">
        <f>ROUND(E121*U121,2)</f>
        <v>54.74</v>
      </c>
      <c r="W121" s="157"/>
      <c r="X121" s="157" t="s">
        <v>200</v>
      </c>
      <c r="Y121" s="148"/>
      <c r="Z121" s="148"/>
      <c r="AA121" s="148"/>
      <c r="AB121" s="148"/>
      <c r="AC121" s="148"/>
      <c r="AD121" s="148"/>
      <c r="AE121" s="148"/>
      <c r="AF121" s="148"/>
      <c r="AG121" s="148" t="s">
        <v>201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1" x14ac:dyDescent="0.2">
      <c r="A122" s="155"/>
      <c r="B122" s="156"/>
      <c r="C122" s="262" t="s">
        <v>233</v>
      </c>
      <c r="D122" s="263"/>
      <c r="E122" s="263"/>
      <c r="F122" s="263"/>
      <c r="G122" s="263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48"/>
      <c r="Z122" s="148"/>
      <c r="AA122" s="148"/>
      <c r="AB122" s="148"/>
      <c r="AC122" s="148"/>
      <c r="AD122" s="148"/>
      <c r="AE122" s="148"/>
      <c r="AF122" s="148"/>
      <c r="AG122" s="148" t="s">
        <v>207</v>
      </c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1" x14ac:dyDescent="0.2">
      <c r="A123" s="155"/>
      <c r="B123" s="156"/>
      <c r="C123" s="185" t="s">
        <v>705</v>
      </c>
      <c r="D123" s="158"/>
      <c r="E123" s="159"/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8"/>
      <c r="Z123" s="148"/>
      <c r="AA123" s="148"/>
      <c r="AB123" s="148"/>
      <c r="AC123" s="148"/>
      <c r="AD123" s="148"/>
      <c r="AE123" s="148"/>
      <c r="AF123" s="148"/>
      <c r="AG123" s="148" t="s">
        <v>170</v>
      </c>
      <c r="AH123" s="148">
        <v>0</v>
      </c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ht="22.5" outlineLevel="1" x14ac:dyDescent="0.2">
      <c r="A124" s="155"/>
      <c r="B124" s="156"/>
      <c r="C124" s="185" t="s">
        <v>825</v>
      </c>
      <c r="D124" s="158"/>
      <c r="E124" s="159">
        <v>15.506690000000001</v>
      </c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48"/>
      <c r="Z124" s="148"/>
      <c r="AA124" s="148"/>
      <c r="AB124" s="148"/>
      <c r="AC124" s="148"/>
      <c r="AD124" s="148"/>
      <c r="AE124" s="148"/>
      <c r="AF124" s="148"/>
      <c r="AG124" s="148" t="s">
        <v>170</v>
      </c>
      <c r="AH124" s="148">
        <v>0</v>
      </c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ht="22.5" outlineLevel="1" x14ac:dyDescent="0.2">
      <c r="A125" s="167">
        <v>38</v>
      </c>
      <c r="B125" s="168" t="s">
        <v>253</v>
      </c>
      <c r="C125" s="184" t="s">
        <v>254</v>
      </c>
      <c r="D125" s="169" t="s">
        <v>211</v>
      </c>
      <c r="E125" s="170">
        <v>5.5222100000000003</v>
      </c>
      <c r="F125" s="171"/>
      <c r="G125" s="172">
        <f>ROUND(E125*F125,2)</f>
        <v>0</v>
      </c>
      <c r="H125" s="171"/>
      <c r="I125" s="172">
        <f>ROUND(E125*H125,2)</f>
        <v>0</v>
      </c>
      <c r="J125" s="171"/>
      <c r="K125" s="172">
        <f>ROUND(E125*J125,2)</f>
        <v>0</v>
      </c>
      <c r="L125" s="172">
        <v>21</v>
      </c>
      <c r="M125" s="172">
        <f>G125*(1+L125/100)</f>
        <v>0</v>
      </c>
      <c r="N125" s="172">
        <v>0</v>
      </c>
      <c r="O125" s="172">
        <f>ROUND(E125*N125,2)</f>
        <v>0</v>
      </c>
      <c r="P125" s="172">
        <v>0</v>
      </c>
      <c r="Q125" s="172">
        <f>ROUND(E125*P125,2)</f>
        <v>0</v>
      </c>
      <c r="R125" s="172" t="s">
        <v>212</v>
      </c>
      <c r="S125" s="172" t="s">
        <v>143</v>
      </c>
      <c r="T125" s="173" t="s">
        <v>143</v>
      </c>
      <c r="U125" s="157">
        <v>0.2</v>
      </c>
      <c r="V125" s="157">
        <f>ROUND(E125*U125,2)</f>
        <v>1.1000000000000001</v>
      </c>
      <c r="W125" s="157"/>
      <c r="X125" s="157" t="s">
        <v>200</v>
      </c>
      <c r="Y125" s="148"/>
      <c r="Z125" s="148"/>
      <c r="AA125" s="148"/>
      <c r="AB125" s="148"/>
      <c r="AC125" s="148"/>
      <c r="AD125" s="148"/>
      <c r="AE125" s="148"/>
      <c r="AF125" s="148"/>
      <c r="AG125" s="148" t="s">
        <v>201</v>
      </c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1" x14ac:dyDescent="0.2">
      <c r="A126" s="155"/>
      <c r="B126" s="156"/>
      <c r="C126" s="262" t="s">
        <v>255</v>
      </c>
      <c r="D126" s="263"/>
      <c r="E126" s="263"/>
      <c r="F126" s="263"/>
      <c r="G126" s="263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48"/>
      <c r="Z126" s="148"/>
      <c r="AA126" s="148"/>
      <c r="AB126" s="148"/>
      <c r="AC126" s="148"/>
      <c r="AD126" s="148"/>
      <c r="AE126" s="148"/>
      <c r="AF126" s="148"/>
      <c r="AG126" s="148" t="s">
        <v>207</v>
      </c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outlineLevel="1" x14ac:dyDescent="0.2">
      <c r="A127" s="155"/>
      <c r="B127" s="156"/>
      <c r="C127" s="260" t="s">
        <v>256</v>
      </c>
      <c r="D127" s="261"/>
      <c r="E127" s="261"/>
      <c r="F127" s="261"/>
      <c r="G127" s="261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48"/>
      <c r="Z127" s="148"/>
      <c r="AA127" s="148"/>
      <c r="AB127" s="148"/>
      <c r="AC127" s="148"/>
      <c r="AD127" s="148"/>
      <c r="AE127" s="148"/>
      <c r="AF127" s="148"/>
      <c r="AG127" s="148" t="s">
        <v>148</v>
      </c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outlineLevel="1" x14ac:dyDescent="0.2">
      <c r="A128" s="155"/>
      <c r="B128" s="156"/>
      <c r="C128" s="185" t="s">
        <v>705</v>
      </c>
      <c r="D128" s="158"/>
      <c r="E128" s="159"/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48"/>
      <c r="Z128" s="148"/>
      <c r="AA128" s="148"/>
      <c r="AB128" s="148"/>
      <c r="AC128" s="148"/>
      <c r="AD128" s="148"/>
      <c r="AE128" s="148"/>
      <c r="AF128" s="148"/>
      <c r="AG128" s="148" t="s">
        <v>170</v>
      </c>
      <c r="AH128" s="148">
        <v>0</v>
      </c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1" x14ac:dyDescent="0.2">
      <c r="A129" s="155"/>
      <c r="B129" s="156"/>
      <c r="C129" s="185" t="s">
        <v>826</v>
      </c>
      <c r="D129" s="158"/>
      <c r="E129" s="159">
        <v>0.57020000000000004</v>
      </c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48"/>
      <c r="Z129" s="148"/>
      <c r="AA129" s="148"/>
      <c r="AB129" s="148"/>
      <c r="AC129" s="148"/>
      <c r="AD129" s="148"/>
      <c r="AE129" s="148"/>
      <c r="AF129" s="148"/>
      <c r="AG129" s="148" t="s">
        <v>170</v>
      </c>
      <c r="AH129" s="148">
        <v>0</v>
      </c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ht="22.5" outlineLevel="1" x14ac:dyDescent="0.2">
      <c r="A130" s="155"/>
      <c r="B130" s="156"/>
      <c r="C130" s="185" t="s">
        <v>827</v>
      </c>
      <c r="D130" s="158"/>
      <c r="E130" s="159">
        <v>4.6520099999999998</v>
      </c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48"/>
      <c r="Z130" s="148"/>
      <c r="AA130" s="148"/>
      <c r="AB130" s="148"/>
      <c r="AC130" s="148"/>
      <c r="AD130" s="148"/>
      <c r="AE130" s="148"/>
      <c r="AF130" s="148"/>
      <c r="AG130" s="148" t="s">
        <v>170</v>
      </c>
      <c r="AH130" s="148">
        <v>0</v>
      </c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1" x14ac:dyDescent="0.2">
      <c r="A131" s="155"/>
      <c r="B131" s="156"/>
      <c r="C131" s="185" t="s">
        <v>828</v>
      </c>
      <c r="D131" s="158"/>
      <c r="E131" s="159">
        <v>0.3</v>
      </c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8"/>
      <c r="Z131" s="148"/>
      <c r="AA131" s="148"/>
      <c r="AB131" s="148"/>
      <c r="AC131" s="148"/>
      <c r="AD131" s="148"/>
      <c r="AE131" s="148"/>
      <c r="AF131" s="148"/>
      <c r="AG131" s="148" t="s">
        <v>170</v>
      </c>
      <c r="AH131" s="148">
        <v>0</v>
      </c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1" x14ac:dyDescent="0.2">
      <c r="A132" s="167">
        <v>39</v>
      </c>
      <c r="B132" s="168" t="s">
        <v>829</v>
      </c>
      <c r="C132" s="184" t="s">
        <v>830</v>
      </c>
      <c r="D132" s="169" t="s">
        <v>328</v>
      </c>
      <c r="E132" s="170">
        <v>0.91232000000000002</v>
      </c>
      <c r="F132" s="171"/>
      <c r="G132" s="172">
        <f>ROUND(E132*F132,2)</f>
        <v>0</v>
      </c>
      <c r="H132" s="171"/>
      <c r="I132" s="172">
        <f>ROUND(E132*H132,2)</f>
        <v>0</v>
      </c>
      <c r="J132" s="171"/>
      <c r="K132" s="172">
        <f>ROUND(E132*J132,2)</f>
        <v>0</v>
      </c>
      <c r="L132" s="172">
        <v>21</v>
      </c>
      <c r="M132" s="172">
        <f>G132*(1+L132/100)</f>
        <v>0</v>
      </c>
      <c r="N132" s="172">
        <v>1</v>
      </c>
      <c r="O132" s="172">
        <f>ROUND(E132*N132,2)</f>
        <v>0.91</v>
      </c>
      <c r="P132" s="172">
        <v>0</v>
      </c>
      <c r="Q132" s="172">
        <f>ROUND(E132*P132,2)</f>
        <v>0</v>
      </c>
      <c r="R132" s="172" t="s">
        <v>283</v>
      </c>
      <c r="S132" s="172" t="s">
        <v>143</v>
      </c>
      <c r="T132" s="173" t="s">
        <v>143</v>
      </c>
      <c r="U132" s="157">
        <v>0</v>
      </c>
      <c r="V132" s="157">
        <f>ROUND(E132*U132,2)</f>
        <v>0</v>
      </c>
      <c r="W132" s="157"/>
      <c r="X132" s="157" t="s">
        <v>284</v>
      </c>
      <c r="Y132" s="148"/>
      <c r="Z132" s="148"/>
      <c r="AA132" s="148"/>
      <c r="AB132" s="148"/>
      <c r="AC132" s="148"/>
      <c r="AD132" s="148"/>
      <c r="AE132" s="148"/>
      <c r="AF132" s="148"/>
      <c r="AG132" s="148" t="s">
        <v>285</v>
      </c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outlineLevel="1" x14ac:dyDescent="0.2">
      <c r="A133" s="155"/>
      <c r="B133" s="156"/>
      <c r="C133" s="185" t="s">
        <v>831</v>
      </c>
      <c r="D133" s="158"/>
      <c r="E133" s="159">
        <v>0.91232000000000002</v>
      </c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48"/>
      <c r="Z133" s="148"/>
      <c r="AA133" s="148"/>
      <c r="AB133" s="148"/>
      <c r="AC133" s="148"/>
      <c r="AD133" s="148"/>
      <c r="AE133" s="148"/>
      <c r="AF133" s="148"/>
      <c r="AG133" s="148" t="s">
        <v>170</v>
      </c>
      <c r="AH133" s="148">
        <v>0</v>
      </c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1" x14ac:dyDescent="0.2">
      <c r="A134" s="167">
        <v>40</v>
      </c>
      <c r="B134" s="168" t="s">
        <v>455</v>
      </c>
      <c r="C134" s="184" t="s">
        <v>456</v>
      </c>
      <c r="D134" s="169" t="s">
        <v>211</v>
      </c>
      <c r="E134" s="170">
        <v>14.111090000000001</v>
      </c>
      <c r="F134" s="171"/>
      <c r="G134" s="172">
        <f>ROUND(E134*F134,2)</f>
        <v>0</v>
      </c>
      <c r="H134" s="171"/>
      <c r="I134" s="172">
        <f>ROUND(E134*H134,2)</f>
        <v>0</v>
      </c>
      <c r="J134" s="171"/>
      <c r="K134" s="172">
        <f>ROUND(E134*J134,2)</f>
        <v>0</v>
      </c>
      <c r="L134" s="172">
        <v>21</v>
      </c>
      <c r="M134" s="172">
        <f>G134*(1+L134/100)</f>
        <v>0</v>
      </c>
      <c r="N134" s="172">
        <v>0</v>
      </c>
      <c r="O134" s="172">
        <f>ROUND(E134*N134,2)</f>
        <v>0</v>
      </c>
      <c r="P134" s="172">
        <v>0</v>
      </c>
      <c r="Q134" s="172">
        <f>ROUND(E134*P134,2)</f>
        <v>0</v>
      </c>
      <c r="R134" s="172" t="s">
        <v>212</v>
      </c>
      <c r="S134" s="172" t="s">
        <v>143</v>
      </c>
      <c r="T134" s="173" t="s">
        <v>143</v>
      </c>
      <c r="U134" s="157">
        <v>7.0000000000000007E-2</v>
      </c>
      <c r="V134" s="157">
        <f>ROUND(E134*U134,2)</f>
        <v>0.99</v>
      </c>
      <c r="W134" s="157"/>
      <c r="X134" s="157" t="s">
        <v>200</v>
      </c>
      <c r="Y134" s="148"/>
      <c r="Z134" s="148"/>
      <c r="AA134" s="148"/>
      <c r="AB134" s="148"/>
      <c r="AC134" s="148"/>
      <c r="AD134" s="148"/>
      <c r="AE134" s="148"/>
      <c r="AF134" s="148"/>
      <c r="AG134" s="148" t="s">
        <v>201</v>
      </c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outlineLevel="1" x14ac:dyDescent="0.2">
      <c r="A135" s="155"/>
      <c r="B135" s="156"/>
      <c r="C135" s="262" t="s">
        <v>237</v>
      </c>
      <c r="D135" s="263"/>
      <c r="E135" s="263"/>
      <c r="F135" s="263"/>
      <c r="G135" s="263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48"/>
      <c r="Z135" s="148"/>
      <c r="AA135" s="148"/>
      <c r="AB135" s="148"/>
      <c r="AC135" s="148"/>
      <c r="AD135" s="148"/>
      <c r="AE135" s="148"/>
      <c r="AF135" s="148"/>
      <c r="AG135" s="148" t="s">
        <v>207</v>
      </c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outlineLevel="1" x14ac:dyDescent="0.2">
      <c r="A136" s="155"/>
      <c r="B136" s="156"/>
      <c r="C136" s="185" t="s">
        <v>705</v>
      </c>
      <c r="D136" s="158"/>
      <c r="E136" s="159"/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48"/>
      <c r="Z136" s="148"/>
      <c r="AA136" s="148"/>
      <c r="AB136" s="148"/>
      <c r="AC136" s="148"/>
      <c r="AD136" s="148"/>
      <c r="AE136" s="148"/>
      <c r="AF136" s="148"/>
      <c r="AG136" s="148" t="s">
        <v>170</v>
      </c>
      <c r="AH136" s="148">
        <v>0</v>
      </c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ht="22.5" outlineLevel="1" x14ac:dyDescent="0.2">
      <c r="A137" s="155"/>
      <c r="B137" s="156"/>
      <c r="C137" s="185" t="s">
        <v>832</v>
      </c>
      <c r="D137" s="158"/>
      <c r="E137" s="159">
        <v>14.111090000000001</v>
      </c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48"/>
      <c r="Z137" s="148"/>
      <c r="AA137" s="148"/>
      <c r="AB137" s="148"/>
      <c r="AC137" s="148"/>
      <c r="AD137" s="148"/>
      <c r="AE137" s="148"/>
      <c r="AF137" s="148"/>
      <c r="AG137" s="148" t="s">
        <v>170</v>
      </c>
      <c r="AH137" s="148">
        <v>0</v>
      </c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ht="22.5" outlineLevel="1" x14ac:dyDescent="0.2">
      <c r="A138" s="167">
        <v>41</v>
      </c>
      <c r="B138" s="168" t="s">
        <v>250</v>
      </c>
      <c r="C138" s="184" t="s">
        <v>251</v>
      </c>
      <c r="D138" s="169" t="s">
        <v>211</v>
      </c>
      <c r="E138" s="170">
        <v>14.111090000000001</v>
      </c>
      <c r="F138" s="171"/>
      <c r="G138" s="172">
        <f>ROUND(E138*F138,2)</f>
        <v>0</v>
      </c>
      <c r="H138" s="171"/>
      <c r="I138" s="172">
        <f>ROUND(E138*H138,2)</f>
        <v>0</v>
      </c>
      <c r="J138" s="171"/>
      <c r="K138" s="172">
        <f>ROUND(E138*J138,2)</f>
        <v>0</v>
      </c>
      <c r="L138" s="172">
        <v>21</v>
      </c>
      <c r="M138" s="172">
        <f>G138*(1+L138/100)</f>
        <v>0</v>
      </c>
      <c r="N138" s="172">
        <v>0</v>
      </c>
      <c r="O138" s="172">
        <f>ROUND(E138*N138,2)</f>
        <v>0</v>
      </c>
      <c r="P138" s="172">
        <v>0</v>
      </c>
      <c r="Q138" s="172">
        <f>ROUND(E138*P138,2)</f>
        <v>0</v>
      </c>
      <c r="R138" s="172" t="s">
        <v>212</v>
      </c>
      <c r="S138" s="172" t="s">
        <v>143</v>
      </c>
      <c r="T138" s="173" t="s">
        <v>143</v>
      </c>
      <c r="U138" s="157">
        <v>0.65</v>
      </c>
      <c r="V138" s="157">
        <f>ROUND(E138*U138,2)</f>
        <v>9.17</v>
      </c>
      <c r="W138" s="157"/>
      <c r="X138" s="157" t="s">
        <v>200</v>
      </c>
      <c r="Y138" s="148"/>
      <c r="Z138" s="148"/>
      <c r="AA138" s="148"/>
      <c r="AB138" s="148"/>
      <c r="AC138" s="148"/>
      <c r="AD138" s="148"/>
      <c r="AE138" s="148"/>
      <c r="AF138" s="148"/>
      <c r="AG138" s="148" t="s">
        <v>201</v>
      </c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outlineLevel="1" x14ac:dyDescent="0.2">
      <c r="A139" s="155"/>
      <c r="B139" s="156"/>
      <c r="C139" s="185" t="s">
        <v>833</v>
      </c>
      <c r="D139" s="158"/>
      <c r="E139" s="159">
        <v>14.111090000000001</v>
      </c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48"/>
      <c r="Z139" s="148"/>
      <c r="AA139" s="148"/>
      <c r="AB139" s="148"/>
      <c r="AC139" s="148"/>
      <c r="AD139" s="148"/>
      <c r="AE139" s="148"/>
      <c r="AF139" s="148"/>
      <c r="AG139" s="148" t="s">
        <v>170</v>
      </c>
      <c r="AH139" s="148">
        <v>5</v>
      </c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outlineLevel="1" x14ac:dyDescent="0.2">
      <c r="A140" s="167">
        <v>42</v>
      </c>
      <c r="B140" s="168" t="s">
        <v>461</v>
      </c>
      <c r="C140" s="184" t="s">
        <v>462</v>
      </c>
      <c r="D140" s="169" t="s">
        <v>211</v>
      </c>
      <c r="E140" s="170">
        <v>14.111090000000001</v>
      </c>
      <c r="F140" s="171"/>
      <c r="G140" s="172">
        <f>ROUND(E140*F140,2)</f>
        <v>0</v>
      </c>
      <c r="H140" s="171"/>
      <c r="I140" s="172">
        <f>ROUND(E140*H140,2)</f>
        <v>0</v>
      </c>
      <c r="J140" s="171"/>
      <c r="K140" s="172">
        <f>ROUND(E140*J140,2)</f>
        <v>0</v>
      </c>
      <c r="L140" s="172">
        <v>21</v>
      </c>
      <c r="M140" s="172">
        <f>G140*(1+L140/100)</f>
        <v>0</v>
      </c>
      <c r="N140" s="172">
        <v>0</v>
      </c>
      <c r="O140" s="172">
        <f>ROUND(E140*N140,2)</f>
        <v>0</v>
      </c>
      <c r="P140" s="172">
        <v>0</v>
      </c>
      <c r="Q140" s="172">
        <f>ROUND(E140*P140,2)</f>
        <v>0</v>
      </c>
      <c r="R140" s="172" t="s">
        <v>212</v>
      </c>
      <c r="S140" s="172" t="s">
        <v>143</v>
      </c>
      <c r="T140" s="173" t="s">
        <v>143</v>
      </c>
      <c r="U140" s="157">
        <v>0.01</v>
      </c>
      <c r="V140" s="157">
        <f>ROUND(E140*U140,2)</f>
        <v>0.14000000000000001</v>
      </c>
      <c r="W140" s="157"/>
      <c r="X140" s="157" t="s">
        <v>200</v>
      </c>
      <c r="Y140" s="148"/>
      <c r="Z140" s="148"/>
      <c r="AA140" s="148"/>
      <c r="AB140" s="148"/>
      <c r="AC140" s="148"/>
      <c r="AD140" s="148"/>
      <c r="AE140" s="148"/>
      <c r="AF140" s="148"/>
      <c r="AG140" s="148" t="s">
        <v>201</v>
      </c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outlineLevel="1" x14ac:dyDescent="0.2">
      <c r="A141" s="155"/>
      <c r="B141" s="156"/>
      <c r="C141" s="262" t="s">
        <v>237</v>
      </c>
      <c r="D141" s="263"/>
      <c r="E141" s="263"/>
      <c r="F141" s="263"/>
      <c r="G141" s="263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48"/>
      <c r="Z141" s="148"/>
      <c r="AA141" s="148"/>
      <c r="AB141" s="148"/>
      <c r="AC141" s="148"/>
      <c r="AD141" s="148"/>
      <c r="AE141" s="148"/>
      <c r="AF141" s="148"/>
      <c r="AG141" s="148" t="s">
        <v>207</v>
      </c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outlineLevel="1" x14ac:dyDescent="0.2">
      <c r="A142" s="155"/>
      <c r="B142" s="156"/>
      <c r="C142" s="185" t="s">
        <v>833</v>
      </c>
      <c r="D142" s="158"/>
      <c r="E142" s="159">
        <v>14.111090000000001</v>
      </c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48"/>
      <c r="Z142" s="148"/>
      <c r="AA142" s="148"/>
      <c r="AB142" s="148"/>
      <c r="AC142" s="148"/>
      <c r="AD142" s="148"/>
      <c r="AE142" s="148"/>
      <c r="AF142" s="148"/>
      <c r="AG142" s="148" t="s">
        <v>170</v>
      </c>
      <c r="AH142" s="148">
        <v>5</v>
      </c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ht="33.75" outlineLevel="1" x14ac:dyDescent="0.2">
      <c r="A143" s="167">
        <v>43</v>
      </c>
      <c r="B143" s="168" t="s">
        <v>247</v>
      </c>
      <c r="C143" s="184" t="s">
        <v>248</v>
      </c>
      <c r="D143" s="169" t="s">
        <v>211</v>
      </c>
      <c r="E143" s="170">
        <v>268.11070000000001</v>
      </c>
      <c r="F143" s="171"/>
      <c r="G143" s="172">
        <f>ROUND(E143*F143,2)</f>
        <v>0</v>
      </c>
      <c r="H143" s="171"/>
      <c r="I143" s="172">
        <f>ROUND(E143*H143,2)</f>
        <v>0</v>
      </c>
      <c r="J143" s="171"/>
      <c r="K143" s="172">
        <f>ROUND(E143*J143,2)</f>
        <v>0</v>
      </c>
      <c r="L143" s="172">
        <v>21</v>
      </c>
      <c r="M143" s="172">
        <f>G143*(1+L143/100)</f>
        <v>0</v>
      </c>
      <c r="N143" s="172">
        <v>0</v>
      </c>
      <c r="O143" s="172">
        <f>ROUND(E143*N143,2)</f>
        <v>0</v>
      </c>
      <c r="P143" s="172">
        <v>0</v>
      </c>
      <c r="Q143" s="172">
        <f>ROUND(E143*P143,2)</f>
        <v>0</v>
      </c>
      <c r="R143" s="172" t="s">
        <v>212</v>
      </c>
      <c r="S143" s="172" t="s">
        <v>143</v>
      </c>
      <c r="T143" s="173" t="s">
        <v>143</v>
      </c>
      <c r="U143" s="157">
        <v>0</v>
      </c>
      <c r="V143" s="157">
        <f>ROUND(E143*U143,2)</f>
        <v>0</v>
      </c>
      <c r="W143" s="157"/>
      <c r="X143" s="157" t="s">
        <v>200</v>
      </c>
      <c r="Y143" s="148"/>
      <c r="Z143" s="148"/>
      <c r="AA143" s="148"/>
      <c r="AB143" s="148"/>
      <c r="AC143" s="148"/>
      <c r="AD143" s="148"/>
      <c r="AE143" s="148"/>
      <c r="AF143" s="148"/>
      <c r="AG143" s="148" t="s">
        <v>201</v>
      </c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outlineLevel="1" x14ac:dyDescent="0.2">
      <c r="A144" s="155"/>
      <c r="B144" s="156"/>
      <c r="C144" s="262" t="s">
        <v>237</v>
      </c>
      <c r="D144" s="263"/>
      <c r="E144" s="263"/>
      <c r="F144" s="263"/>
      <c r="G144" s="263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48"/>
      <c r="Z144" s="148"/>
      <c r="AA144" s="148"/>
      <c r="AB144" s="148"/>
      <c r="AC144" s="148"/>
      <c r="AD144" s="148"/>
      <c r="AE144" s="148"/>
      <c r="AF144" s="148"/>
      <c r="AG144" s="148" t="s">
        <v>207</v>
      </c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</row>
    <row r="145" spans="1:60" outlineLevel="1" x14ac:dyDescent="0.2">
      <c r="A145" s="155"/>
      <c r="B145" s="156"/>
      <c r="C145" s="185" t="s">
        <v>767</v>
      </c>
      <c r="D145" s="158"/>
      <c r="E145" s="159"/>
      <c r="F145" s="157"/>
      <c r="G145" s="157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48"/>
      <c r="Z145" s="148"/>
      <c r="AA145" s="148"/>
      <c r="AB145" s="148"/>
      <c r="AC145" s="148"/>
      <c r="AD145" s="148"/>
      <c r="AE145" s="148"/>
      <c r="AF145" s="148"/>
      <c r="AG145" s="148" t="s">
        <v>170</v>
      </c>
      <c r="AH145" s="148">
        <v>0</v>
      </c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outlineLevel="1" x14ac:dyDescent="0.2">
      <c r="A146" s="155"/>
      <c r="B146" s="156"/>
      <c r="C146" s="185" t="s">
        <v>834</v>
      </c>
      <c r="D146" s="158"/>
      <c r="E146" s="159">
        <v>268.11070000000001</v>
      </c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48"/>
      <c r="Z146" s="148"/>
      <c r="AA146" s="148"/>
      <c r="AB146" s="148"/>
      <c r="AC146" s="148"/>
      <c r="AD146" s="148"/>
      <c r="AE146" s="148"/>
      <c r="AF146" s="148"/>
      <c r="AG146" s="148" t="s">
        <v>170</v>
      </c>
      <c r="AH146" s="148">
        <v>5</v>
      </c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1" x14ac:dyDescent="0.2">
      <c r="A147" s="167">
        <v>44</v>
      </c>
      <c r="B147" s="168" t="s">
        <v>471</v>
      </c>
      <c r="C147" s="184" t="s">
        <v>472</v>
      </c>
      <c r="D147" s="169" t="s">
        <v>328</v>
      </c>
      <c r="E147" s="170">
        <v>29.633289999999999</v>
      </c>
      <c r="F147" s="171"/>
      <c r="G147" s="172">
        <f>ROUND(E147*F147,2)</f>
        <v>0</v>
      </c>
      <c r="H147" s="171"/>
      <c r="I147" s="172">
        <f>ROUND(E147*H147,2)</f>
        <v>0</v>
      </c>
      <c r="J147" s="171"/>
      <c r="K147" s="172">
        <f>ROUND(E147*J147,2)</f>
        <v>0</v>
      </c>
      <c r="L147" s="172">
        <v>21</v>
      </c>
      <c r="M147" s="172">
        <f>G147*(1+L147/100)</f>
        <v>0</v>
      </c>
      <c r="N147" s="172">
        <v>0</v>
      </c>
      <c r="O147" s="172">
        <f>ROUND(E147*N147,2)</f>
        <v>0</v>
      </c>
      <c r="P147" s="172">
        <v>0</v>
      </c>
      <c r="Q147" s="172">
        <f>ROUND(E147*P147,2)</f>
        <v>0</v>
      </c>
      <c r="R147" s="172" t="s">
        <v>212</v>
      </c>
      <c r="S147" s="172" t="s">
        <v>143</v>
      </c>
      <c r="T147" s="173" t="s">
        <v>143</v>
      </c>
      <c r="U147" s="157">
        <v>0</v>
      </c>
      <c r="V147" s="157">
        <f>ROUND(E147*U147,2)</f>
        <v>0</v>
      </c>
      <c r="W147" s="157"/>
      <c r="X147" s="157" t="s">
        <v>200</v>
      </c>
      <c r="Y147" s="148"/>
      <c r="Z147" s="148"/>
      <c r="AA147" s="148"/>
      <c r="AB147" s="148"/>
      <c r="AC147" s="148"/>
      <c r="AD147" s="148"/>
      <c r="AE147" s="148"/>
      <c r="AF147" s="148"/>
      <c r="AG147" s="148" t="s">
        <v>201</v>
      </c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1" x14ac:dyDescent="0.2">
      <c r="A148" s="155"/>
      <c r="B148" s="156"/>
      <c r="C148" s="185" t="s">
        <v>473</v>
      </c>
      <c r="D148" s="158"/>
      <c r="E148" s="159"/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48"/>
      <c r="Z148" s="148"/>
      <c r="AA148" s="148"/>
      <c r="AB148" s="148"/>
      <c r="AC148" s="148"/>
      <c r="AD148" s="148"/>
      <c r="AE148" s="148"/>
      <c r="AF148" s="148"/>
      <c r="AG148" s="148" t="s">
        <v>170</v>
      </c>
      <c r="AH148" s="148">
        <v>0</v>
      </c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1" x14ac:dyDescent="0.2">
      <c r="A149" s="155"/>
      <c r="B149" s="156"/>
      <c r="C149" s="185" t="s">
        <v>835</v>
      </c>
      <c r="D149" s="158"/>
      <c r="E149" s="159">
        <v>29.633289999999999</v>
      </c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48"/>
      <c r="Z149" s="148"/>
      <c r="AA149" s="148"/>
      <c r="AB149" s="148"/>
      <c r="AC149" s="148"/>
      <c r="AD149" s="148"/>
      <c r="AE149" s="148"/>
      <c r="AF149" s="148"/>
      <c r="AG149" s="148" t="s">
        <v>170</v>
      </c>
      <c r="AH149" s="148">
        <v>5</v>
      </c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1" x14ac:dyDescent="0.2">
      <c r="A150" s="167">
        <v>45</v>
      </c>
      <c r="B150" s="168" t="s">
        <v>836</v>
      </c>
      <c r="C150" s="184" t="s">
        <v>837</v>
      </c>
      <c r="D150" s="169" t="s">
        <v>328</v>
      </c>
      <c r="E150" s="170">
        <v>0.72</v>
      </c>
      <c r="F150" s="171"/>
      <c r="G150" s="172">
        <f>ROUND(E150*F150,2)</f>
        <v>0</v>
      </c>
      <c r="H150" s="171"/>
      <c r="I150" s="172">
        <f>ROUND(E150*H150,2)</f>
        <v>0</v>
      </c>
      <c r="J150" s="171"/>
      <c r="K150" s="172">
        <f>ROUND(E150*J150,2)</f>
        <v>0</v>
      </c>
      <c r="L150" s="172">
        <v>21</v>
      </c>
      <c r="M150" s="172">
        <f>G150*(1+L150/100)</f>
        <v>0</v>
      </c>
      <c r="N150" s="172">
        <v>0</v>
      </c>
      <c r="O150" s="172">
        <f>ROUND(E150*N150,2)</f>
        <v>0</v>
      </c>
      <c r="P150" s="172">
        <v>0</v>
      </c>
      <c r="Q150" s="172">
        <f>ROUND(E150*P150,2)</f>
        <v>0</v>
      </c>
      <c r="R150" s="172" t="s">
        <v>720</v>
      </c>
      <c r="S150" s="172" t="s">
        <v>143</v>
      </c>
      <c r="T150" s="173" t="s">
        <v>143</v>
      </c>
      <c r="U150" s="157">
        <v>1.6</v>
      </c>
      <c r="V150" s="157">
        <f>ROUND(E150*U150,2)</f>
        <v>1.1499999999999999</v>
      </c>
      <c r="W150" s="157"/>
      <c r="X150" s="157" t="s">
        <v>200</v>
      </c>
      <c r="Y150" s="148"/>
      <c r="Z150" s="148"/>
      <c r="AA150" s="148"/>
      <c r="AB150" s="148"/>
      <c r="AC150" s="148"/>
      <c r="AD150" s="148"/>
      <c r="AE150" s="148"/>
      <c r="AF150" s="148"/>
      <c r="AG150" s="148" t="s">
        <v>201</v>
      </c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outlineLevel="1" x14ac:dyDescent="0.2">
      <c r="A151" s="155"/>
      <c r="B151" s="156"/>
      <c r="C151" s="262" t="s">
        <v>791</v>
      </c>
      <c r="D151" s="263"/>
      <c r="E151" s="263"/>
      <c r="F151" s="263"/>
      <c r="G151" s="263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48"/>
      <c r="Z151" s="148"/>
      <c r="AA151" s="148"/>
      <c r="AB151" s="148"/>
      <c r="AC151" s="148"/>
      <c r="AD151" s="148"/>
      <c r="AE151" s="148"/>
      <c r="AF151" s="148"/>
      <c r="AG151" s="148" t="s">
        <v>207</v>
      </c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1" x14ac:dyDescent="0.2">
      <c r="A152" s="155"/>
      <c r="B152" s="156"/>
      <c r="C152" s="185" t="s">
        <v>705</v>
      </c>
      <c r="D152" s="158"/>
      <c r="E152" s="159"/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48"/>
      <c r="Z152" s="148"/>
      <c r="AA152" s="148"/>
      <c r="AB152" s="148"/>
      <c r="AC152" s="148"/>
      <c r="AD152" s="148"/>
      <c r="AE152" s="148"/>
      <c r="AF152" s="148"/>
      <c r="AG152" s="148" t="s">
        <v>170</v>
      </c>
      <c r="AH152" s="148">
        <v>0</v>
      </c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1" x14ac:dyDescent="0.2">
      <c r="A153" s="155"/>
      <c r="B153" s="156"/>
      <c r="C153" s="185" t="s">
        <v>838</v>
      </c>
      <c r="D153" s="158"/>
      <c r="E153" s="159">
        <v>0.72</v>
      </c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48"/>
      <c r="Z153" s="148"/>
      <c r="AA153" s="148"/>
      <c r="AB153" s="148"/>
      <c r="AC153" s="148"/>
      <c r="AD153" s="148"/>
      <c r="AE153" s="148"/>
      <c r="AF153" s="148"/>
      <c r="AG153" s="148" t="s">
        <v>170</v>
      </c>
      <c r="AH153" s="148">
        <v>0</v>
      </c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ht="22.5" outlineLevel="1" x14ac:dyDescent="0.2">
      <c r="A154" s="167">
        <v>46</v>
      </c>
      <c r="B154" s="168" t="s">
        <v>839</v>
      </c>
      <c r="C154" s="184" t="s">
        <v>840</v>
      </c>
      <c r="D154" s="169" t="s">
        <v>328</v>
      </c>
      <c r="E154" s="170">
        <v>3.0000000000000001E-3</v>
      </c>
      <c r="F154" s="171"/>
      <c r="G154" s="172">
        <f>ROUND(E154*F154,2)</f>
        <v>0</v>
      </c>
      <c r="H154" s="171"/>
      <c r="I154" s="172">
        <f>ROUND(E154*H154,2)</f>
        <v>0</v>
      </c>
      <c r="J154" s="171"/>
      <c r="K154" s="172">
        <f>ROUND(E154*J154,2)</f>
        <v>0</v>
      </c>
      <c r="L154" s="172">
        <v>21</v>
      </c>
      <c r="M154" s="172">
        <f>G154*(1+L154/100)</f>
        <v>0</v>
      </c>
      <c r="N154" s="172">
        <v>0</v>
      </c>
      <c r="O154" s="172">
        <f>ROUND(E154*N154,2)</f>
        <v>0</v>
      </c>
      <c r="P154" s="172">
        <v>0</v>
      </c>
      <c r="Q154" s="172">
        <f>ROUND(E154*P154,2)</f>
        <v>0</v>
      </c>
      <c r="R154" s="172" t="s">
        <v>720</v>
      </c>
      <c r="S154" s="172" t="s">
        <v>143</v>
      </c>
      <c r="T154" s="173" t="s">
        <v>143</v>
      </c>
      <c r="U154" s="157">
        <v>94.29</v>
      </c>
      <c r="V154" s="157">
        <f>ROUND(E154*U154,2)</f>
        <v>0.28000000000000003</v>
      </c>
      <c r="W154" s="157"/>
      <c r="X154" s="157" t="s">
        <v>200</v>
      </c>
      <c r="Y154" s="148"/>
      <c r="Z154" s="148"/>
      <c r="AA154" s="148"/>
      <c r="AB154" s="148"/>
      <c r="AC154" s="148"/>
      <c r="AD154" s="148"/>
      <c r="AE154" s="148"/>
      <c r="AF154" s="148"/>
      <c r="AG154" s="148" t="s">
        <v>201</v>
      </c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1" x14ac:dyDescent="0.2">
      <c r="A155" s="155"/>
      <c r="B155" s="156"/>
      <c r="C155" s="262" t="s">
        <v>791</v>
      </c>
      <c r="D155" s="263"/>
      <c r="E155" s="263"/>
      <c r="F155" s="263"/>
      <c r="G155" s="263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48"/>
      <c r="Z155" s="148"/>
      <c r="AA155" s="148"/>
      <c r="AB155" s="148"/>
      <c r="AC155" s="148"/>
      <c r="AD155" s="148"/>
      <c r="AE155" s="148"/>
      <c r="AF155" s="148"/>
      <c r="AG155" s="148" t="s">
        <v>207</v>
      </c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1" x14ac:dyDescent="0.2">
      <c r="A156" s="155"/>
      <c r="B156" s="156"/>
      <c r="C156" s="185" t="s">
        <v>705</v>
      </c>
      <c r="D156" s="158"/>
      <c r="E156" s="159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48"/>
      <c r="Z156" s="148"/>
      <c r="AA156" s="148"/>
      <c r="AB156" s="148"/>
      <c r="AC156" s="148"/>
      <c r="AD156" s="148"/>
      <c r="AE156" s="148"/>
      <c r="AF156" s="148"/>
      <c r="AG156" s="148" t="s">
        <v>170</v>
      </c>
      <c r="AH156" s="148">
        <v>0</v>
      </c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outlineLevel="1" x14ac:dyDescent="0.2">
      <c r="A157" s="155"/>
      <c r="B157" s="156"/>
      <c r="C157" s="185" t="s">
        <v>841</v>
      </c>
      <c r="D157" s="158"/>
      <c r="E157" s="159">
        <v>3.0000000000000001E-3</v>
      </c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48"/>
      <c r="Z157" s="148"/>
      <c r="AA157" s="148"/>
      <c r="AB157" s="148"/>
      <c r="AC157" s="148"/>
      <c r="AD157" s="148"/>
      <c r="AE157" s="148"/>
      <c r="AF157" s="148"/>
      <c r="AG157" s="148" t="s">
        <v>170</v>
      </c>
      <c r="AH157" s="148">
        <v>0</v>
      </c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ht="22.5" outlineLevel="1" x14ac:dyDescent="0.2">
      <c r="A158" s="167">
        <v>47</v>
      </c>
      <c r="B158" s="168" t="s">
        <v>842</v>
      </c>
      <c r="C158" s="184" t="s">
        <v>843</v>
      </c>
      <c r="D158" s="169" t="s">
        <v>540</v>
      </c>
      <c r="E158" s="170">
        <v>3</v>
      </c>
      <c r="F158" s="171"/>
      <c r="G158" s="172">
        <f>ROUND(E158*F158,2)</f>
        <v>0</v>
      </c>
      <c r="H158" s="171"/>
      <c r="I158" s="172">
        <f>ROUND(E158*H158,2)</f>
        <v>0</v>
      </c>
      <c r="J158" s="171"/>
      <c r="K158" s="172">
        <f>ROUND(E158*J158,2)</f>
        <v>0</v>
      </c>
      <c r="L158" s="172">
        <v>21</v>
      </c>
      <c r="M158" s="172">
        <f>G158*(1+L158/100)</f>
        <v>0</v>
      </c>
      <c r="N158" s="172">
        <v>1E-3</v>
      </c>
      <c r="O158" s="172">
        <f>ROUND(E158*N158,2)</f>
        <v>0</v>
      </c>
      <c r="P158" s="172">
        <v>0</v>
      </c>
      <c r="Q158" s="172">
        <f>ROUND(E158*P158,2)</f>
        <v>0</v>
      </c>
      <c r="R158" s="172" t="s">
        <v>283</v>
      </c>
      <c r="S158" s="172" t="s">
        <v>143</v>
      </c>
      <c r="T158" s="173" t="s">
        <v>143</v>
      </c>
      <c r="U158" s="157">
        <v>0</v>
      </c>
      <c r="V158" s="157">
        <f>ROUND(E158*U158,2)</f>
        <v>0</v>
      </c>
      <c r="W158" s="157"/>
      <c r="X158" s="157" t="s">
        <v>284</v>
      </c>
      <c r="Y158" s="148"/>
      <c r="Z158" s="148"/>
      <c r="AA158" s="148"/>
      <c r="AB158" s="148"/>
      <c r="AC158" s="148"/>
      <c r="AD158" s="148"/>
      <c r="AE158" s="148"/>
      <c r="AF158" s="148"/>
      <c r="AG158" s="148" t="s">
        <v>285</v>
      </c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outlineLevel="1" x14ac:dyDescent="0.2">
      <c r="A159" s="155"/>
      <c r="B159" s="156"/>
      <c r="C159" s="185" t="s">
        <v>844</v>
      </c>
      <c r="D159" s="158"/>
      <c r="E159" s="159">
        <v>3</v>
      </c>
      <c r="F159" s="157"/>
      <c r="G159" s="157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48"/>
      <c r="Z159" s="148"/>
      <c r="AA159" s="148"/>
      <c r="AB159" s="148"/>
      <c r="AC159" s="148"/>
      <c r="AD159" s="148"/>
      <c r="AE159" s="148"/>
      <c r="AF159" s="148"/>
      <c r="AG159" s="148" t="s">
        <v>170</v>
      </c>
      <c r="AH159" s="148">
        <v>5</v>
      </c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outlineLevel="1" x14ac:dyDescent="0.2">
      <c r="A160" s="167">
        <v>48</v>
      </c>
      <c r="B160" s="168" t="s">
        <v>845</v>
      </c>
      <c r="C160" s="184" t="s">
        <v>846</v>
      </c>
      <c r="D160" s="169" t="s">
        <v>275</v>
      </c>
      <c r="E160" s="170">
        <v>18</v>
      </c>
      <c r="F160" s="171"/>
      <c r="G160" s="172">
        <f>ROUND(E160*F160,2)</f>
        <v>0</v>
      </c>
      <c r="H160" s="171"/>
      <c r="I160" s="172">
        <f>ROUND(E160*H160,2)</f>
        <v>0</v>
      </c>
      <c r="J160" s="171"/>
      <c r="K160" s="172">
        <f>ROUND(E160*J160,2)</f>
        <v>0</v>
      </c>
      <c r="L160" s="172">
        <v>21</v>
      </c>
      <c r="M160" s="172">
        <f>G160*(1+L160/100)</f>
        <v>0</v>
      </c>
      <c r="N160" s="172">
        <v>1.0000000000000001E-5</v>
      </c>
      <c r="O160" s="172">
        <f>ROUND(E160*N160,2)</f>
        <v>0</v>
      </c>
      <c r="P160" s="172">
        <v>0</v>
      </c>
      <c r="Q160" s="172">
        <f>ROUND(E160*P160,2)</f>
        <v>0</v>
      </c>
      <c r="R160" s="172" t="s">
        <v>720</v>
      </c>
      <c r="S160" s="172" t="s">
        <v>143</v>
      </c>
      <c r="T160" s="173" t="s">
        <v>143</v>
      </c>
      <c r="U160" s="157">
        <v>0.12</v>
      </c>
      <c r="V160" s="157">
        <f>ROUND(E160*U160,2)</f>
        <v>2.16</v>
      </c>
      <c r="W160" s="157"/>
      <c r="X160" s="157" t="s">
        <v>200</v>
      </c>
      <c r="Y160" s="148"/>
      <c r="Z160" s="148"/>
      <c r="AA160" s="148"/>
      <c r="AB160" s="148"/>
      <c r="AC160" s="148"/>
      <c r="AD160" s="148"/>
      <c r="AE160" s="148"/>
      <c r="AF160" s="148"/>
      <c r="AG160" s="148" t="s">
        <v>201</v>
      </c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outlineLevel="1" x14ac:dyDescent="0.2">
      <c r="A161" s="155"/>
      <c r="B161" s="156"/>
      <c r="C161" s="262" t="s">
        <v>847</v>
      </c>
      <c r="D161" s="263"/>
      <c r="E161" s="263"/>
      <c r="F161" s="263"/>
      <c r="G161" s="263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48"/>
      <c r="Z161" s="148"/>
      <c r="AA161" s="148"/>
      <c r="AB161" s="148"/>
      <c r="AC161" s="148"/>
      <c r="AD161" s="148"/>
      <c r="AE161" s="148"/>
      <c r="AF161" s="148"/>
      <c r="AG161" s="148" t="s">
        <v>207</v>
      </c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1" x14ac:dyDescent="0.2">
      <c r="A162" s="155"/>
      <c r="B162" s="156"/>
      <c r="C162" s="260" t="s">
        <v>848</v>
      </c>
      <c r="D162" s="261"/>
      <c r="E162" s="261"/>
      <c r="F162" s="261"/>
      <c r="G162" s="261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48"/>
      <c r="Z162" s="148"/>
      <c r="AA162" s="148"/>
      <c r="AB162" s="148"/>
      <c r="AC162" s="148"/>
      <c r="AD162" s="148"/>
      <c r="AE162" s="148"/>
      <c r="AF162" s="148"/>
      <c r="AG162" s="148" t="s">
        <v>148</v>
      </c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outlineLevel="1" x14ac:dyDescent="0.2">
      <c r="A163" s="155"/>
      <c r="B163" s="156"/>
      <c r="C163" s="185" t="s">
        <v>705</v>
      </c>
      <c r="D163" s="158"/>
      <c r="E163" s="159"/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48"/>
      <c r="Z163" s="148"/>
      <c r="AA163" s="148"/>
      <c r="AB163" s="148"/>
      <c r="AC163" s="148"/>
      <c r="AD163" s="148"/>
      <c r="AE163" s="148"/>
      <c r="AF163" s="148"/>
      <c r="AG163" s="148" t="s">
        <v>170</v>
      </c>
      <c r="AH163" s="148">
        <v>0</v>
      </c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outlineLevel="1" x14ac:dyDescent="0.2">
      <c r="A164" s="155"/>
      <c r="B164" s="156"/>
      <c r="C164" s="185" t="s">
        <v>849</v>
      </c>
      <c r="D164" s="158"/>
      <c r="E164" s="159">
        <v>18</v>
      </c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48"/>
      <c r="Z164" s="148"/>
      <c r="AA164" s="148"/>
      <c r="AB164" s="148"/>
      <c r="AC164" s="148"/>
      <c r="AD164" s="148"/>
      <c r="AE164" s="148"/>
      <c r="AF164" s="148"/>
      <c r="AG164" s="148" t="s">
        <v>170</v>
      </c>
      <c r="AH164" s="148">
        <v>0</v>
      </c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outlineLevel="1" x14ac:dyDescent="0.2">
      <c r="A165" s="167">
        <v>49</v>
      </c>
      <c r="B165" s="168" t="s">
        <v>850</v>
      </c>
      <c r="C165" s="184" t="s">
        <v>851</v>
      </c>
      <c r="D165" s="169" t="s">
        <v>275</v>
      </c>
      <c r="E165" s="170">
        <v>18</v>
      </c>
      <c r="F165" s="171"/>
      <c r="G165" s="172">
        <f>ROUND(E165*F165,2)</f>
        <v>0</v>
      </c>
      <c r="H165" s="171"/>
      <c r="I165" s="172">
        <f>ROUND(E165*H165,2)</f>
        <v>0</v>
      </c>
      <c r="J165" s="171"/>
      <c r="K165" s="172">
        <f>ROUND(E165*J165,2)</f>
        <v>0</v>
      </c>
      <c r="L165" s="172">
        <v>21</v>
      </c>
      <c r="M165" s="172">
        <f>G165*(1+L165/100)</f>
        <v>0</v>
      </c>
      <c r="N165" s="172">
        <v>4.7699999999999999E-2</v>
      </c>
      <c r="O165" s="172">
        <f>ROUND(E165*N165,2)</f>
        <v>0.86</v>
      </c>
      <c r="P165" s="172">
        <v>0</v>
      </c>
      <c r="Q165" s="172">
        <f>ROUND(E165*P165,2)</f>
        <v>0</v>
      </c>
      <c r="R165" s="172"/>
      <c r="S165" s="172" t="s">
        <v>181</v>
      </c>
      <c r="T165" s="173" t="s">
        <v>144</v>
      </c>
      <c r="U165" s="157">
        <v>0</v>
      </c>
      <c r="V165" s="157">
        <f>ROUND(E165*U165,2)</f>
        <v>0</v>
      </c>
      <c r="W165" s="157"/>
      <c r="X165" s="157" t="s">
        <v>284</v>
      </c>
      <c r="Y165" s="148"/>
      <c r="Z165" s="148"/>
      <c r="AA165" s="148"/>
      <c r="AB165" s="148"/>
      <c r="AC165" s="148"/>
      <c r="AD165" s="148"/>
      <c r="AE165" s="148"/>
      <c r="AF165" s="148"/>
      <c r="AG165" s="148" t="s">
        <v>285</v>
      </c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outlineLevel="1" x14ac:dyDescent="0.2">
      <c r="A166" s="155"/>
      <c r="B166" s="156"/>
      <c r="C166" s="185" t="s">
        <v>852</v>
      </c>
      <c r="D166" s="158"/>
      <c r="E166" s="159">
        <v>18</v>
      </c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48"/>
      <c r="Z166" s="148"/>
      <c r="AA166" s="148"/>
      <c r="AB166" s="148"/>
      <c r="AC166" s="148"/>
      <c r="AD166" s="148"/>
      <c r="AE166" s="148"/>
      <c r="AF166" s="148"/>
      <c r="AG166" s="148" t="s">
        <v>170</v>
      </c>
      <c r="AH166" s="148">
        <v>5</v>
      </c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outlineLevel="1" x14ac:dyDescent="0.2">
      <c r="A167" s="167">
        <v>50</v>
      </c>
      <c r="B167" s="168" t="s">
        <v>853</v>
      </c>
      <c r="C167" s="184" t="s">
        <v>854</v>
      </c>
      <c r="D167" s="169" t="s">
        <v>275</v>
      </c>
      <c r="E167" s="170">
        <v>6</v>
      </c>
      <c r="F167" s="171"/>
      <c r="G167" s="172">
        <f>ROUND(E167*F167,2)</f>
        <v>0</v>
      </c>
      <c r="H167" s="171"/>
      <c r="I167" s="172">
        <f>ROUND(E167*H167,2)</f>
        <v>0</v>
      </c>
      <c r="J167" s="171"/>
      <c r="K167" s="172">
        <f>ROUND(E167*J167,2)</f>
        <v>0</v>
      </c>
      <c r="L167" s="172">
        <v>21</v>
      </c>
      <c r="M167" s="172">
        <f>G167*(1+L167/100)</f>
        <v>0</v>
      </c>
      <c r="N167" s="172">
        <v>1.0000000000000001E-5</v>
      </c>
      <c r="O167" s="172">
        <f>ROUND(E167*N167,2)</f>
        <v>0</v>
      </c>
      <c r="P167" s="172">
        <v>0</v>
      </c>
      <c r="Q167" s="172">
        <f>ROUND(E167*P167,2)</f>
        <v>0</v>
      </c>
      <c r="R167" s="172"/>
      <c r="S167" s="172" t="s">
        <v>181</v>
      </c>
      <c r="T167" s="173" t="s">
        <v>144</v>
      </c>
      <c r="U167" s="157">
        <v>0.12</v>
      </c>
      <c r="V167" s="157">
        <f>ROUND(E167*U167,2)</f>
        <v>0.72</v>
      </c>
      <c r="W167" s="157"/>
      <c r="X167" s="157" t="s">
        <v>200</v>
      </c>
      <c r="Y167" s="148"/>
      <c r="Z167" s="148"/>
      <c r="AA167" s="148"/>
      <c r="AB167" s="148"/>
      <c r="AC167" s="148"/>
      <c r="AD167" s="148"/>
      <c r="AE167" s="148"/>
      <c r="AF167" s="148"/>
      <c r="AG167" s="148" t="s">
        <v>201</v>
      </c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1" x14ac:dyDescent="0.2">
      <c r="A168" s="155"/>
      <c r="B168" s="156"/>
      <c r="C168" s="185" t="s">
        <v>705</v>
      </c>
      <c r="D168" s="158"/>
      <c r="E168" s="159"/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48"/>
      <c r="Z168" s="148"/>
      <c r="AA168" s="148"/>
      <c r="AB168" s="148"/>
      <c r="AC168" s="148"/>
      <c r="AD168" s="148"/>
      <c r="AE168" s="148"/>
      <c r="AF168" s="148"/>
      <c r="AG168" s="148" t="s">
        <v>170</v>
      </c>
      <c r="AH168" s="148">
        <v>0</v>
      </c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outlineLevel="1" x14ac:dyDescent="0.2">
      <c r="A169" s="155"/>
      <c r="B169" s="156"/>
      <c r="C169" s="185" t="s">
        <v>855</v>
      </c>
      <c r="D169" s="158"/>
      <c r="E169" s="159">
        <v>6</v>
      </c>
      <c r="F169" s="157"/>
      <c r="G169" s="157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48"/>
      <c r="Z169" s="148"/>
      <c r="AA169" s="148"/>
      <c r="AB169" s="148"/>
      <c r="AC169" s="148"/>
      <c r="AD169" s="148"/>
      <c r="AE169" s="148"/>
      <c r="AF169" s="148"/>
      <c r="AG169" s="148" t="s">
        <v>170</v>
      </c>
      <c r="AH169" s="148">
        <v>0</v>
      </c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outlineLevel="1" x14ac:dyDescent="0.2">
      <c r="A170" s="167">
        <v>51</v>
      </c>
      <c r="B170" s="168" t="s">
        <v>856</v>
      </c>
      <c r="C170" s="184" t="s">
        <v>857</v>
      </c>
      <c r="D170" s="169" t="s">
        <v>275</v>
      </c>
      <c r="E170" s="170">
        <v>6</v>
      </c>
      <c r="F170" s="171"/>
      <c r="G170" s="172">
        <f>ROUND(E170*F170,2)</f>
        <v>0</v>
      </c>
      <c r="H170" s="171"/>
      <c r="I170" s="172">
        <f>ROUND(E170*H170,2)</f>
        <v>0</v>
      </c>
      <c r="J170" s="171"/>
      <c r="K170" s="172">
        <f>ROUND(E170*J170,2)</f>
        <v>0</v>
      </c>
      <c r="L170" s="172">
        <v>21</v>
      </c>
      <c r="M170" s="172">
        <f>G170*(1+L170/100)</f>
        <v>0</v>
      </c>
      <c r="N170" s="172">
        <v>0</v>
      </c>
      <c r="O170" s="172">
        <f>ROUND(E170*N170,2)</f>
        <v>0</v>
      </c>
      <c r="P170" s="172">
        <v>0</v>
      </c>
      <c r="Q170" s="172">
        <f>ROUND(E170*P170,2)</f>
        <v>0</v>
      </c>
      <c r="R170" s="172" t="s">
        <v>720</v>
      </c>
      <c r="S170" s="172" t="s">
        <v>143</v>
      </c>
      <c r="T170" s="173" t="s">
        <v>143</v>
      </c>
      <c r="U170" s="157">
        <v>0.161</v>
      </c>
      <c r="V170" s="157">
        <f>ROUND(E170*U170,2)</f>
        <v>0.97</v>
      </c>
      <c r="W170" s="157"/>
      <c r="X170" s="157" t="s">
        <v>200</v>
      </c>
      <c r="Y170" s="148"/>
      <c r="Z170" s="148"/>
      <c r="AA170" s="148"/>
      <c r="AB170" s="148"/>
      <c r="AC170" s="148"/>
      <c r="AD170" s="148"/>
      <c r="AE170" s="148"/>
      <c r="AF170" s="148"/>
      <c r="AG170" s="148" t="s">
        <v>201</v>
      </c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ht="22.5" outlineLevel="1" x14ac:dyDescent="0.2">
      <c r="A171" s="155"/>
      <c r="B171" s="156"/>
      <c r="C171" s="262" t="s">
        <v>858</v>
      </c>
      <c r="D171" s="263"/>
      <c r="E171" s="263"/>
      <c r="F171" s="263"/>
      <c r="G171" s="263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48"/>
      <c r="Z171" s="148"/>
      <c r="AA171" s="148"/>
      <c r="AB171" s="148"/>
      <c r="AC171" s="148"/>
      <c r="AD171" s="148"/>
      <c r="AE171" s="148"/>
      <c r="AF171" s="148"/>
      <c r="AG171" s="148" t="s">
        <v>207</v>
      </c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74" t="str">
        <f>C171</f>
        <v>s přemístěním odstraněných větví na vzdálenost do 20 m, uložením na hromady, naložením na dopravní prostředek, odvozem do 20 km a se složením,</v>
      </c>
      <c r="BB171" s="148"/>
      <c r="BC171" s="148"/>
      <c r="BD171" s="148"/>
      <c r="BE171" s="148"/>
      <c r="BF171" s="148"/>
      <c r="BG171" s="148"/>
      <c r="BH171" s="148"/>
    </row>
    <row r="172" spans="1:60" outlineLevel="1" x14ac:dyDescent="0.2">
      <c r="A172" s="155"/>
      <c r="B172" s="156"/>
      <c r="C172" s="185" t="s">
        <v>705</v>
      </c>
      <c r="D172" s="158"/>
      <c r="E172" s="159"/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48"/>
      <c r="Z172" s="148"/>
      <c r="AA172" s="148"/>
      <c r="AB172" s="148"/>
      <c r="AC172" s="148"/>
      <c r="AD172" s="148"/>
      <c r="AE172" s="148"/>
      <c r="AF172" s="148"/>
      <c r="AG172" s="148" t="s">
        <v>170</v>
      </c>
      <c r="AH172" s="148">
        <v>0</v>
      </c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outlineLevel="1" x14ac:dyDescent="0.2">
      <c r="A173" s="155"/>
      <c r="B173" s="156"/>
      <c r="C173" s="185" t="s">
        <v>859</v>
      </c>
      <c r="D173" s="158"/>
      <c r="E173" s="159">
        <v>6</v>
      </c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48"/>
      <c r="Z173" s="148"/>
      <c r="AA173" s="148"/>
      <c r="AB173" s="148"/>
      <c r="AC173" s="148"/>
      <c r="AD173" s="148"/>
      <c r="AE173" s="148"/>
      <c r="AF173" s="148"/>
      <c r="AG173" s="148" t="s">
        <v>170</v>
      </c>
      <c r="AH173" s="148">
        <v>0</v>
      </c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outlineLevel="1" x14ac:dyDescent="0.2">
      <c r="A174" s="167">
        <v>52</v>
      </c>
      <c r="B174" s="168" t="s">
        <v>860</v>
      </c>
      <c r="C174" s="184" t="s">
        <v>861</v>
      </c>
      <c r="D174" s="169" t="s">
        <v>211</v>
      </c>
      <c r="E174" s="170">
        <v>0.3</v>
      </c>
      <c r="F174" s="171"/>
      <c r="G174" s="172">
        <f>ROUND(E174*F174,2)</f>
        <v>0</v>
      </c>
      <c r="H174" s="171"/>
      <c r="I174" s="172">
        <f>ROUND(E174*H174,2)</f>
        <v>0</v>
      </c>
      <c r="J174" s="171"/>
      <c r="K174" s="172">
        <f>ROUND(E174*J174,2)</f>
        <v>0</v>
      </c>
      <c r="L174" s="172">
        <v>21</v>
      </c>
      <c r="M174" s="172">
        <f>G174*(1+L174/100)</f>
        <v>0</v>
      </c>
      <c r="N174" s="172">
        <v>0</v>
      </c>
      <c r="O174" s="172">
        <f>ROUND(E174*N174,2)</f>
        <v>0</v>
      </c>
      <c r="P174" s="172">
        <v>0</v>
      </c>
      <c r="Q174" s="172">
        <f>ROUND(E174*P174,2)</f>
        <v>0</v>
      </c>
      <c r="R174" s="172" t="s">
        <v>720</v>
      </c>
      <c r="S174" s="172" t="s">
        <v>143</v>
      </c>
      <c r="T174" s="173" t="s">
        <v>143</v>
      </c>
      <c r="U174" s="157">
        <v>0.88</v>
      </c>
      <c r="V174" s="157">
        <f>ROUND(E174*U174,2)</f>
        <v>0.26</v>
      </c>
      <c r="W174" s="157"/>
      <c r="X174" s="157" t="s">
        <v>200</v>
      </c>
      <c r="Y174" s="148"/>
      <c r="Z174" s="148"/>
      <c r="AA174" s="148"/>
      <c r="AB174" s="148"/>
      <c r="AC174" s="148"/>
      <c r="AD174" s="148"/>
      <c r="AE174" s="148"/>
      <c r="AF174" s="148"/>
      <c r="AG174" s="148" t="s">
        <v>201</v>
      </c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</row>
    <row r="175" spans="1:60" outlineLevel="1" x14ac:dyDescent="0.2">
      <c r="A175" s="155"/>
      <c r="B175" s="156"/>
      <c r="C175" s="185" t="s">
        <v>705</v>
      </c>
      <c r="D175" s="158"/>
      <c r="E175" s="159"/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48"/>
      <c r="Z175" s="148"/>
      <c r="AA175" s="148"/>
      <c r="AB175" s="148"/>
      <c r="AC175" s="148"/>
      <c r="AD175" s="148"/>
      <c r="AE175" s="148"/>
      <c r="AF175" s="148"/>
      <c r="AG175" s="148" t="s">
        <v>170</v>
      </c>
      <c r="AH175" s="148">
        <v>0</v>
      </c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 outlineLevel="1" x14ac:dyDescent="0.2">
      <c r="A176" s="155"/>
      <c r="B176" s="156"/>
      <c r="C176" s="185" t="s">
        <v>862</v>
      </c>
      <c r="D176" s="158"/>
      <c r="E176" s="159">
        <v>0.3</v>
      </c>
      <c r="F176" s="157"/>
      <c r="G176" s="157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48"/>
      <c r="Z176" s="148"/>
      <c r="AA176" s="148"/>
      <c r="AB176" s="148"/>
      <c r="AC176" s="148"/>
      <c r="AD176" s="148"/>
      <c r="AE176" s="148"/>
      <c r="AF176" s="148"/>
      <c r="AG176" s="148" t="s">
        <v>170</v>
      </c>
      <c r="AH176" s="148">
        <v>0</v>
      </c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outlineLevel="1" x14ac:dyDescent="0.2">
      <c r="A177" s="167">
        <v>53</v>
      </c>
      <c r="B177" s="168" t="s">
        <v>863</v>
      </c>
      <c r="C177" s="184" t="s">
        <v>864</v>
      </c>
      <c r="D177" s="169" t="s">
        <v>198</v>
      </c>
      <c r="E177" s="170">
        <v>23.856470000000002</v>
      </c>
      <c r="F177" s="171"/>
      <c r="G177" s="172">
        <f>ROUND(E177*F177,2)</f>
        <v>0</v>
      </c>
      <c r="H177" s="171"/>
      <c r="I177" s="172">
        <f>ROUND(E177*H177,2)</f>
        <v>0</v>
      </c>
      <c r="J177" s="171"/>
      <c r="K177" s="172">
        <f>ROUND(E177*J177,2)</f>
        <v>0</v>
      </c>
      <c r="L177" s="172">
        <v>21</v>
      </c>
      <c r="M177" s="172">
        <f>G177*(1+L177/100)</f>
        <v>0</v>
      </c>
      <c r="N177" s="172">
        <v>0</v>
      </c>
      <c r="O177" s="172">
        <f>ROUND(E177*N177,2)</f>
        <v>0</v>
      </c>
      <c r="P177" s="172">
        <v>0</v>
      </c>
      <c r="Q177" s="172">
        <f>ROUND(E177*P177,2)</f>
        <v>0</v>
      </c>
      <c r="R177" s="172" t="s">
        <v>720</v>
      </c>
      <c r="S177" s="172" t="s">
        <v>143</v>
      </c>
      <c r="T177" s="173" t="s">
        <v>143</v>
      </c>
      <c r="U177" s="157">
        <v>0.16</v>
      </c>
      <c r="V177" s="157">
        <f>ROUND(E177*U177,2)</f>
        <v>3.82</v>
      </c>
      <c r="W177" s="157"/>
      <c r="X177" s="157" t="s">
        <v>200</v>
      </c>
      <c r="Y177" s="148"/>
      <c r="Z177" s="148"/>
      <c r="AA177" s="148"/>
      <c r="AB177" s="148"/>
      <c r="AC177" s="148"/>
      <c r="AD177" s="148"/>
      <c r="AE177" s="148"/>
      <c r="AF177" s="148"/>
      <c r="AG177" s="148" t="s">
        <v>201</v>
      </c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outlineLevel="1" x14ac:dyDescent="0.2">
      <c r="A178" s="155"/>
      <c r="B178" s="156"/>
      <c r="C178" s="262" t="s">
        <v>865</v>
      </c>
      <c r="D178" s="263"/>
      <c r="E178" s="263"/>
      <c r="F178" s="263"/>
      <c r="G178" s="263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48"/>
      <c r="Z178" s="148"/>
      <c r="AA178" s="148"/>
      <c r="AB178" s="148"/>
      <c r="AC178" s="148"/>
      <c r="AD178" s="148"/>
      <c r="AE178" s="148"/>
      <c r="AF178" s="148"/>
      <c r="AG178" s="148" t="s">
        <v>207</v>
      </c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74" t="str">
        <f>C178</f>
        <v>vysazených rostlin s případným naložením odpadu na dopravní prostředek, s odvezením do 20 km a se složením,</v>
      </c>
      <c r="BB178" s="148"/>
      <c r="BC178" s="148"/>
      <c r="BD178" s="148"/>
      <c r="BE178" s="148"/>
      <c r="BF178" s="148"/>
      <c r="BG178" s="148"/>
      <c r="BH178" s="148"/>
    </row>
    <row r="179" spans="1:60" outlineLevel="1" x14ac:dyDescent="0.2">
      <c r="A179" s="155"/>
      <c r="B179" s="156"/>
      <c r="C179" s="185" t="s">
        <v>866</v>
      </c>
      <c r="D179" s="158"/>
      <c r="E179" s="159">
        <v>23.856470000000002</v>
      </c>
      <c r="F179" s="157"/>
      <c r="G179" s="157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48"/>
      <c r="Z179" s="148"/>
      <c r="AA179" s="148"/>
      <c r="AB179" s="148"/>
      <c r="AC179" s="148"/>
      <c r="AD179" s="148"/>
      <c r="AE179" s="148"/>
      <c r="AF179" s="148"/>
      <c r="AG179" s="148" t="s">
        <v>170</v>
      </c>
      <c r="AH179" s="148">
        <v>0</v>
      </c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 outlineLevel="1" x14ac:dyDescent="0.2">
      <c r="A180" s="167">
        <v>54</v>
      </c>
      <c r="B180" s="168" t="s">
        <v>867</v>
      </c>
      <c r="C180" s="184" t="s">
        <v>868</v>
      </c>
      <c r="D180" s="169" t="s">
        <v>211</v>
      </c>
      <c r="E180" s="170">
        <v>2.1709399999999999</v>
      </c>
      <c r="F180" s="171"/>
      <c r="G180" s="172">
        <f>ROUND(E180*F180,2)</f>
        <v>0</v>
      </c>
      <c r="H180" s="171"/>
      <c r="I180" s="172">
        <f>ROUND(E180*H180,2)</f>
        <v>0</v>
      </c>
      <c r="J180" s="171"/>
      <c r="K180" s="172">
        <f>ROUND(E180*J180,2)</f>
        <v>0</v>
      </c>
      <c r="L180" s="172">
        <v>21</v>
      </c>
      <c r="M180" s="172">
        <f>G180*(1+L180/100)</f>
        <v>0</v>
      </c>
      <c r="N180" s="172">
        <v>0.6</v>
      </c>
      <c r="O180" s="172">
        <f>ROUND(E180*N180,2)</f>
        <v>1.3</v>
      </c>
      <c r="P180" s="172">
        <v>0</v>
      </c>
      <c r="Q180" s="172">
        <f>ROUND(E180*P180,2)</f>
        <v>0</v>
      </c>
      <c r="R180" s="172" t="s">
        <v>283</v>
      </c>
      <c r="S180" s="172" t="s">
        <v>143</v>
      </c>
      <c r="T180" s="173" t="s">
        <v>143</v>
      </c>
      <c r="U180" s="157">
        <v>0</v>
      </c>
      <c r="V180" s="157">
        <f>ROUND(E180*U180,2)</f>
        <v>0</v>
      </c>
      <c r="W180" s="157"/>
      <c r="X180" s="157" t="s">
        <v>284</v>
      </c>
      <c r="Y180" s="148"/>
      <c r="Z180" s="148"/>
      <c r="AA180" s="148"/>
      <c r="AB180" s="148"/>
      <c r="AC180" s="148"/>
      <c r="AD180" s="148"/>
      <c r="AE180" s="148"/>
      <c r="AF180" s="148"/>
      <c r="AG180" s="148" t="s">
        <v>285</v>
      </c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 outlineLevel="1" x14ac:dyDescent="0.2">
      <c r="A181" s="155"/>
      <c r="B181" s="156"/>
      <c r="C181" s="185" t="s">
        <v>705</v>
      </c>
      <c r="D181" s="158"/>
      <c r="E181" s="159"/>
      <c r="F181" s="157"/>
      <c r="G181" s="157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48"/>
      <c r="Z181" s="148"/>
      <c r="AA181" s="148"/>
      <c r="AB181" s="148"/>
      <c r="AC181" s="148"/>
      <c r="AD181" s="148"/>
      <c r="AE181" s="148"/>
      <c r="AF181" s="148"/>
      <c r="AG181" s="148" t="s">
        <v>170</v>
      </c>
      <c r="AH181" s="148">
        <v>0</v>
      </c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</row>
    <row r="182" spans="1:60" outlineLevel="1" x14ac:dyDescent="0.2">
      <c r="A182" s="155"/>
      <c r="B182" s="156"/>
      <c r="C182" s="185" t="s">
        <v>869</v>
      </c>
      <c r="D182" s="158"/>
      <c r="E182" s="159"/>
      <c r="F182" s="157"/>
      <c r="G182" s="157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48"/>
      <c r="Z182" s="148"/>
      <c r="AA182" s="148"/>
      <c r="AB182" s="148"/>
      <c r="AC182" s="148"/>
      <c r="AD182" s="148"/>
      <c r="AE182" s="148"/>
      <c r="AF182" s="148"/>
      <c r="AG182" s="148" t="s">
        <v>170</v>
      </c>
      <c r="AH182" s="148">
        <v>0</v>
      </c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</row>
    <row r="183" spans="1:60" outlineLevel="1" x14ac:dyDescent="0.2">
      <c r="A183" s="155"/>
      <c r="B183" s="156"/>
      <c r="C183" s="185" t="s">
        <v>870</v>
      </c>
      <c r="D183" s="158"/>
      <c r="E183" s="159">
        <v>1.66995</v>
      </c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48"/>
      <c r="Z183" s="148"/>
      <c r="AA183" s="148"/>
      <c r="AB183" s="148"/>
      <c r="AC183" s="148"/>
      <c r="AD183" s="148"/>
      <c r="AE183" s="148"/>
      <c r="AF183" s="148"/>
      <c r="AG183" s="148" t="s">
        <v>170</v>
      </c>
      <c r="AH183" s="148">
        <v>5</v>
      </c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</row>
    <row r="184" spans="1:60" outlineLevel="1" x14ac:dyDescent="0.2">
      <c r="A184" s="155"/>
      <c r="B184" s="156"/>
      <c r="C184" s="192" t="s">
        <v>871</v>
      </c>
      <c r="D184" s="190"/>
      <c r="E184" s="191">
        <v>0.50099000000000005</v>
      </c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48"/>
      <c r="Z184" s="148"/>
      <c r="AA184" s="148"/>
      <c r="AB184" s="148"/>
      <c r="AC184" s="148"/>
      <c r="AD184" s="148"/>
      <c r="AE184" s="148"/>
      <c r="AF184" s="148"/>
      <c r="AG184" s="148" t="s">
        <v>170</v>
      </c>
      <c r="AH184" s="148">
        <v>4</v>
      </c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  <row r="185" spans="1:60" outlineLevel="1" x14ac:dyDescent="0.2">
      <c r="A185" s="167">
        <v>55</v>
      </c>
      <c r="B185" s="168" t="s">
        <v>872</v>
      </c>
      <c r="C185" s="184" t="s">
        <v>873</v>
      </c>
      <c r="D185" s="169" t="s">
        <v>205</v>
      </c>
      <c r="E185" s="170">
        <v>4.2</v>
      </c>
      <c r="F185" s="171"/>
      <c r="G185" s="172">
        <f>ROUND(E185*F185,2)</f>
        <v>0</v>
      </c>
      <c r="H185" s="171"/>
      <c r="I185" s="172">
        <f>ROUND(E185*H185,2)</f>
        <v>0</v>
      </c>
      <c r="J185" s="171"/>
      <c r="K185" s="172">
        <f>ROUND(E185*J185,2)</f>
        <v>0</v>
      </c>
      <c r="L185" s="172">
        <v>21</v>
      </c>
      <c r="M185" s="172">
        <f>G185*(1+L185/100)</f>
        <v>0</v>
      </c>
      <c r="N185" s="172">
        <v>0</v>
      </c>
      <c r="O185" s="172">
        <f>ROUND(E185*N185,2)</f>
        <v>0</v>
      </c>
      <c r="P185" s="172">
        <v>0</v>
      </c>
      <c r="Q185" s="172">
        <f>ROUND(E185*P185,2)</f>
        <v>0</v>
      </c>
      <c r="R185" s="172"/>
      <c r="S185" s="172" t="s">
        <v>181</v>
      </c>
      <c r="T185" s="173" t="s">
        <v>144</v>
      </c>
      <c r="U185" s="157">
        <v>0.03</v>
      </c>
      <c r="V185" s="157">
        <f>ROUND(E185*U185,2)</f>
        <v>0.13</v>
      </c>
      <c r="W185" s="157"/>
      <c r="X185" s="157" t="s">
        <v>200</v>
      </c>
      <c r="Y185" s="148"/>
      <c r="Z185" s="148"/>
      <c r="AA185" s="148"/>
      <c r="AB185" s="148"/>
      <c r="AC185" s="148"/>
      <c r="AD185" s="148"/>
      <c r="AE185" s="148"/>
      <c r="AF185" s="148"/>
      <c r="AG185" s="148" t="s">
        <v>201</v>
      </c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</row>
    <row r="186" spans="1:60" outlineLevel="1" x14ac:dyDescent="0.2">
      <c r="A186" s="155"/>
      <c r="B186" s="156"/>
      <c r="C186" s="185" t="s">
        <v>874</v>
      </c>
      <c r="D186" s="158"/>
      <c r="E186" s="159">
        <v>4.2</v>
      </c>
      <c r="F186" s="157"/>
      <c r="G186" s="157"/>
      <c r="H186" s="157"/>
      <c r="I186" s="157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48"/>
      <c r="Z186" s="148"/>
      <c r="AA186" s="148"/>
      <c r="AB186" s="148"/>
      <c r="AC186" s="148"/>
      <c r="AD186" s="148"/>
      <c r="AE186" s="148"/>
      <c r="AF186" s="148"/>
      <c r="AG186" s="148" t="s">
        <v>170</v>
      </c>
      <c r="AH186" s="148">
        <v>0</v>
      </c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</row>
    <row r="187" spans="1:60" outlineLevel="1" x14ac:dyDescent="0.2">
      <c r="A187" s="167">
        <v>56</v>
      </c>
      <c r="B187" s="168" t="s">
        <v>875</v>
      </c>
      <c r="C187" s="184" t="s">
        <v>876</v>
      </c>
      <c r="D187" s="169" t="s">
        <v>275</v>
      </c>
      <c r="E187" s="170">
        <v>6</v>
      </c>
      <c r="F187" s="171"/>
      <c r="G187" s="172">
        <f>ROUND(E187*F187,2)</f>
        <v>0</v>
      </c>
      <c r="H187" s="171"/>
      <c r="I187" s="172">
        <f>ROUND(E187*H187,2)</f>
        <v>0</v>
      </c>
      <c r="J187" s="171"/>
      <c r="K187" s="172">
        <f>ROUND(E187*J187,2)</f>
        <v>0</v>
      </c>
      <c r="L187" s="172">
        <v>21</v>
      </c>
      <c r="M187" s="172">
        <f>G187*(1+L187/100)</f>
        <v>0</v>
      </c>
      <c r="N187" s="172">
        <v>0</v>
      </c>
      <c r="O187" s="172">
        <f>ROUND(E187*N187,2)</f>
        <v>0</v>
      </c>
      <c r="P187" s="172">
        <v>0</v>
      </c>
      <c r="Q187" s="172">
        <f>ROUND(E187*P187,2)</f>
        <v>0</v>
      </c>
      <c r="R187" s="172" t="s">
        <v>877</v>
      </c>
      <c r="S187" s="172" t="s">
        <v>143</v>
      </c>
      <c r="T187" s="173" t="s">
        <v>143</v>
      </c>
      <c r="U187" s="157">
        <v>0.01</v>
      </c>
      <c r="V187" s="157">
        <f>ROUND(E187*U187,2)</f>
        <v>0.06</v>
      </c>
      <c r="W187" s="157"/>
      <c r="X187" s="157" t="s">
        <v>200</v>
      </c>
      <c r="Y187" s="148"/>
      <c r="Z187" s="148"/>
      <c r="AA187" s="148"/>
      <c r="AB187" s="148"/>
      <c r="AC187" s="148"/>
      <c r="AD187" s="148"/>
      <c r="AE187" s="148"/>
      <c r="AF187" s="148"/>
      <c r="AG187" s="148" t="s">
        <v>201</v>
      </c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</row>
    <row r="188" spans="1:60" outlineLevel="1" x14ac:dyDescent="0.2">
      <c r="A188" s="155"/>
      <c r="B188" s="156"/>
      <c r="C188" s="185" t="s">
        <v>878</v>
      </c>
      <c r="D188" s="158"/>
      <c r="E188" s="159">
        <v>6</v>
      </c>
      <c r="F188" s="157"/>
      <c r="G188" s="157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48"/>
      <c r="Z188" s="148"/>
      <c r="AA188" s="148"/>
      <c r="AB188" s="148"/>
      <c r="AC188" s="148"/>
      <c r="AD188" s="148"/>
      <c r="AE188" s="148"/>
      <c r="AF188" s="148"/>
      <c r="AG188" s="148" t="s">
        <v>170</v>
      </c>
      <c r="AH188" s="148">
        <v>0</v>
      </c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</row>
    <row r="189" spans="1:60" outlineLevel="1" x14ac:dyDescent="0.2">
      <c r="A189" s="167">
        <v>57</v>
      </c>
      <c r="B189" s="168" t="s">
        <v>879</v>
      </c>
      <c r="C189" s="184" t="s">
        <v>880</v>
      </c>
      <c r="D189" s="169" t="s">
        <v>881</v>
      </c>
      <c r="E189" s="170">
        <v>1</v>
      </c>
      <c r="F189" s="171"/>
      <c r="G189" s="172">
        <f>ROUND(E189*F189,2)</f>
        <v>0</v>
      </c>
      <c r="H189" s="171"/>
      <c r="I189" s="172">
        <f>ROUND(E189*H189,2)</f>
        <v>0</v>
      </c>
      <c r="J189" s="171"/>
      <c r="K189" s="172">
        <f>ROUND(E189*J189,2)</f>
        <v>0</v>
      </c>
      <c r="L189" s="172">
        <v>21</v>
      </c>
      <c r="M189" s="172">
        <f>G189*(1+L189/100)</f>
        <v>0</v>
      </c>
      <c r="N189" s="172">
        <v>0</v>
      </c>
      <c r="O189" s="172">
        <f>ROUND(E189*N189,2)</f>
        <v>0</v>
      </c>
      <c r="P189" s="172">
        <v>0</v>
      </c>
      <c r="Q189" s="172">
        <f>ROUND(E189*P189,2)</f>
        <v>0</v>
      </c>
      <c r="R189" s="172"/>
      <c r="S189" s="172" t="s">
        <v>181</v>
      </c>
      <c r="T189" s="173" t="s">
        <v>144</v>
      </c>
      <c r="U189" s="157">
        <v>0</v>
      </c>
      <c r="V189" s="157">
        <f>ROUND(E189*U189,2)</f>
        <v>0</v>
      </c>
      <c r="W189" s="157"/>
      <c r="X189" s="157" t="s">
        <v>284</v>
      </c>
      <c r="Y189" s="148"/>
      <c r="Z189" s="148"/>
      <c r="AA189" s="148"/>
      <c r="AB189" s="148"/>
      <c r="AC189" s="148"/>
      <c r="AD189" s="148"/>
      <c r="AE189" s="148"/>
      <c r="AF189" s="148"/>
      <c r="AG189" s="148" t="s">
        <v>285</v>
      </c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</row>
    <row r="190" spans="1:60" outlineLevel="1" x14ac:dyDescent="0.2">
      <c r="A190" s="155"/>
      <c r="B190" s="156"/>
      <c r="C190" s="185" t="s">
        <v>705</v>
      </c>
      <c r="D190" s="158"/>
      <c r="E190" s="159"/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48"/>
      <c r="Z190" s="148"/>
      <c r="AA190" s="148"/>
      <c r="AB190" s="148"/>
      <c r="AC190" s="148"/>
      <c r="AD190" s="148"/>
      <c r="AE190" s="148"/>
      <c r="AF190" s="148"/>
      <c r="AG190" s="148" t="s">
        <v>170</v>
      </c>
      <c r="AH190" s="148">
        <v>0</v>
      </c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</row>
    <row r="191" spans="1:60" outlineLevel="1" x14ac:dyDescent="0.2">
      <c r="A191" s="155"/>
      <c r="B191" s="156"/>
      <c r="C191" s="185" t="s">
        <v>882</v>
      </c>
      <c r="D191" s="158"/>
      <c r="E191" s="159">
        <v>1</v>
      </c>
      <c r="F191" s="157"/>
      <c r="G191" s="157"/>
      <c r="H191" s="157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48"/>
      <c r="Z191" s="148"/>
      <c r="AA191" s="148"/>
      <c r="AB191" s="148"/>
      <c r="AC191" s="148"/>
      <c r="AD191" s="148"/>
      <c r="AE191" s="148"/>
      <c r="AF191" s="148"/>
      <c r="AG191" s="148" t="s">
        <v>170</v>
      </c>
      <c r="AH191" s="148">
        <v>0</v>
      </c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</row>
    <row r="192" spans="1:60" x14ac:dyDescent="0.2">
      <c r="A192" s="161" t="s">
        <v>138</v>
      </c>
      <c r="B192" s="162" t="s">
        <v>100</v>
      </c>
      <c r="C192" s="183" t="s">
        <v>101</v>
      </c>
      <c r="D192" s="163"/>
      <c r="E192" s="164"/>
      <c r="F192" s="165"/>
      <c r="G192" s="165">
        <f>SUMIF(AG193:AG196,"&lt;&gt;NOR",G193:G196)</f>
        <v>0</v>
      </c>
      <c r="H192" s="165"/>
      <c r="I192" s="165">
        <f>SUM(I193:I196)</f>
        <v>0</v>
      </c>
      <c r="J192" s="165"/>
      <c r="K192" s="165">
        <f>SUM(K193:K196)</f>
        <v>0</v>
      </c>
      <c r="L192" s="165"/>
      <c r="M192" s="165">
        <f>SUM(M193:M196)</f>
        <v>0</v>
      </c>
      <c r="N192" s="165"/>
      <c r="O192" s="165">
        <f>SUM(O193:O196)</f>
        <v>0</v>
      </c>
      <c r="P192" s="165"/>
      <c r="Q192" s="165">
        <f>SUM(Q193:Q196)</f>
        <v>0</v>
      </c>
      <c r="R192" s="165"/>
      <c r="S192" s="165"/>
      <c r="T192" s="166"/>
      <c r="U192" s="160"/>
      <c r="V192" s="160">
        <f>SUM(V193:V196)</f>
        <v>44.52</v>
      </c>
      <c r="W192" s="160"/>
      <c r="X192" s="160"/>
      <c r="AG192" t="s">
        <v>139</v>
      </c>
    </row>
    <row r="193" spans="1:60" ht="22.5" outlineLevel="1" x14ac:dyDescent="0.2">
      <c r="A193" s="167">
        <v>58</v>
      </c>
      <c r="B193" s="168" t="s">
        <v>883</v>
      </c>
      <c r="C193" s="184" t="s">
        <v>884</v>
      </c>
      <c r="D193" s="169" t="s">
        <v>328</v>
      </c>
      <c r="E193" s="170">
        <v>23.066240000000001</v>
      </c>
      <c r="F193" s="171"/>
      <c r="G193" s="172">
        <f>ROUND(E193*F193,2)</f>
        <v>0</v>
      </c>
      <c r="H193" s="171"/>
      <c r="I193" s="172">
        <f>ROUND(E193*H193,2)</f>
        <v>0</v>
      </c>
      <c r="J193" s="171"/>
      <c r="K193" s="172">
        <f>ROUND(E193*J193,2)</f>
        <v>0</v>
      </c>
      <c r="L193" s="172">
        <v>21</v>
      </c>
      <c r="M193" s="172">
        <f>G193*(1+L193/100)</f>
        <v>0</v>
      </c>
      <c r="N193" s="172">
        <v>0</v>
      </c>
      <c r="O193" s="172">
        <f>ROUND(E193*N193,2)</f>
        <v>0</v>
      </c>
      <c r="P193" s="172">
        <v>0</v>
      </c>
      <c r="Q193" s="172">
        <f>ROUND(E193*P193,2)</f>
        <v>0</v>
      </c>
      <c r="R193" s="172" t="s">
        <v>720</v>
      </c>
      <c r="S193" s="172" t="s">
        <v>143</v>
      </c>
      <c r="T193" s="173" t="s">
        <v>143</v>
      </c>
      <c r="U193" s="157">
        <v>1.93</v>
      </c>
      <c r="V193" s="157">
        <f>ROUND(E193*U193,2)</f>
        <v>44.52</v>
      </c>
      <c r="W193" s="157"/>
      <c r="X193" s="157" t="s">
        <v>384</v>
      </c>
      <c r="Y193" s="148"/>
      <c r="Z193" s="148"/>
      <c r="AA193" s="148"/>
      <c r="AB193" s="148"/>
      <c r="AC193" s="148"/>
      <c r="AD193" s="148"/>
      <c r="AE193" s="148"/>
      <c r="AF193" s="148"/>
      <c r="AG193" s="148" t="s">
        <v>385</v>
      </c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</row>
    <row r="194" spans="1:60" outlineLevel="1" x14ac:dyDescent="0.2">
      <c r="A194" s="155"/>
      <c r="B194" s="156"/>
      <c r="C194" s="185" t="s">
        <v>387</v>
      </c>
      <c r="D194" s="158"/>
      <c r="E194" s="159"/>
      <c r="F194" s="157"/>
      <c r="G194" s="157"/>
      <c r="H194" s="157"/>
      <c r="I194" s="157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48"/>
      <c r="Z194" s="148"/>
      <c r="AA194" s="148"/>
      <c r="AB194" s="148"/>
      <c r="AC194" s="148"/>
      <c r="AD194" s="148"/>
      <c r="AE194" s="148"/>
      <c r="AF194" s="148"/>
      <c r="AG194" s="148" t="s">
        <v>170</v>
      </c>
      <c r="AH194" s="148">
        <v>0</v>
      </c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</row>
    <row r="195" spans="1:60" outlineLevel="1" x14ac:dyDescent="0.2">
      <c r="A195" s="155"/>
      <c r="B195" s="156"/>
      <c r="C195" s="185" t="s">
        <v>885</v>
      </c>
      <c r="D195" s="158"/>
      <c r="E195" s="159"/>
      <c r="F195" s="157"/>
      <c r="G195" s="157"/>
      <c r="H195" s="157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48"/>
      <c r="Z195" s="148"/>
      <c r="AA195" s="148"/>
      <c r="AB195" s="148"/>
      <c r="AC195" s="148"/>
      <c r="AD195" s="148"/>
      <c r="AE195" s="148"/>
      <c r="AF195" s="148"/>
      <c r="AG195" s="148" t="s">
        <v>170</v>
      </c>
      <c r="AH195" s="148">
        <v>0</v>
      </c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</row>
    <row r="196" spans="1:60" outlineLevel="1" x14ac:dyDescent="0.2">
      <c r="A196" s="155"/>
      <c r="B196" s="156"/>
      <c r="C196" s="185" t="s">
        <v>886</v>
      </c>
      <c r="D196" s="158"/>
      <c r="E196" s="159">
        <v>23.066240000000001</v>
      </c>
      <c r="F196" s="157"/>
      <c r="G196" s="157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48"/>
      <c r="Z196" s="148"/>
      <c r="AA196" s="148"/>
      <c r="AB196" s="148"/>
      <c r="AC196" s="148"/>
      <c r="AD196" s="148"/>
      <c r="AE196" s="148"/>
      <c r="AF196" s="148"/>
      <c r="AG196" s="148" t="s">
        <v>170</v>
      </c>
      <c r="AH196" s="148">
        <v>0</v>
      </c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</row>
    <row r="197" spans="1:60" x14ac:dyDescent="0.2">
      <c r="A197" s="161" t="s">
        <v>138</v>
      </c>
      <c r="B197" s="162" t="s">
        <v>105</v>
      </c>
      <c r="C197" s="183" t="s">
        <v>106</v>
      </c>
      <c r="D197" s="163"/>
      <c r="E197" s="164"/>
      <c r="F197" s="165"/>
      <c r="G197" s="165">
        <f>SUMIF(AG198:AG200,"&lt;&gt;NOR",G198:G200)</f>
        <v>0</v>
      </c>
      <c r="H197" s="165"/>
      <c r="I197" s="165">
        <f>SUM(I198:I200)</f>
        <v>0</v>
      </c>
      <c r="J197" s="165"/>
      <c r="K197" s="165">
        <f>SUM(K198:K200)</f>
        <v>0</v>
      </c>
      <c r="L197" s="165"/>
      <c r="M197" s="165">
        <f>SUM(M198:M200)</f>
        <v>0</v>
      </c>
      <c r="N197" s="165"/>
      <c r="O197" s="165">
        <f>SUM(O198:O200)</f>
        <v>0</v>
      </c>
      <c r="P197" s="165"/>
      <c r="Q197" s="165">
        <f>SUM(Q198:Q200)</f>
        <v>0</v>
      </c>
      <c r="R197" s="165"/>
      <c r="S197" s="165"/>
      <c r="T197" s="166"/>
      <c r="U197" s="160"/>
      <c r="V197" s="160">
        <f>SUM(V198:V200)</f>
        <v>0</v>
      </c>
      <c r="W197" s="160"/>
      <c r="X197" s="160"/>
      <c r="AG197" t="s">
        <v>139</v>
      </c>
    </row>
    <row r="198" spans="1:60" outlineLevel="1" x14ac:dyDescent="0.2">
      <c r="A198" s="167">
        <v>59</v>
      </c>
      <c r="B198" s="168" t="s">
        <v>411</v>
      </c>
      <c r="C198" s="184" t="s">
        <v>412</v>
      </c>
      <c r="D198" s="169" t="s">
        <v>328</v>
      </c>
      <c r="E198" s="170">
        <v>4.28</v>
      </c>
      <c r="F198" s="171"/>
      <c r="G198" s="172">
        <f>ROUND(E198*F198,2)</f>
        <v>0</v>
      </c>
      <c r="H198" s="171"/>
      <c r="I198" s="172">
        <f>ROUND(E198*H198,2)</f>
        <v>0</v>
      </c>
      <c r="J198" s="171"/>
      <c r="K198" s="172">
        <f>ROUND(E198*J198,2)</f>
        <v>0</v>
      </c>
      <c r="L198" s="172">
        <v>21</v>
      </c>
      <c r="M198" s="172">
        <f>G198*(1+L198/100)</f>
        <v>0</v>
      </c>
      <c r="N198" s="172">
        <v>0</v>
      </c>
      <c r="O198" s="172">
        <f>ROUND(E198*N198,2)</f>
        <v>0</v>
      </c>
      <c r="P198" s="172">
        <v>0</v>
      </c>
      <c r="Q198" s="172">
        <f>ROUND(E198*P198,2)</f>
        <v>0</v>
      </c>
      <c r="R198" s="172" t="s">
        <v>401</v>
      </c>
      <c r="S198" s="172" t="s">
        <v>143</v>
      </c>
      <c r="T198" s="173" t="s">
        <v>413</v>
      </c>
      <c r="U198" s="157">
        <v>0</v>
      </c>
      <c r="V198" s="157">
        <f>ROUND(E198*U198,2)</f>
        <v>0</v>
      </c>
      <c r="W198" s="157"/>
      <c r="X198" s="157" t="s">
        <v>200</v>
      </c>
      <c r="Y198" s="148"/>
      <c r="Z198" s="148"/>
      <c r="AA198" s="148"/>
      <c r="AB198" s="148"/>
      <c r="AC198" s="148"/>
      <c r="AD198" s="148"/>
      <c r="AE198" s="148"/>
      <c r="AF198" s="148"/>
      <c r="AG198" s="148" t="s">
        <v>201</v>
      </c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</row>
    <row r="199" spans="1:60" outlineLevel="1" x14ac:dyDescent="0.2">
      <c r="A199" s="155"/>
      <c r="B199" s="156"/>
      <c r="C199" s="185" t="s">
        <v>887</v>
      </c>
      <c r="D199" s="158"/>
      <c r="E199" s="159">
        <v>4.28</v>
      </c>
      <c r="F199" s="157"/>
      <c r="G199" s="157"/>
      <c r="H199" s="157"/>
      <c r="I199" s="157"/>
      <c r="J199" s="157"/>
      <c r="K199" s="157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48"/>
      <c r="Z199" s="148"/>
      <c r="AA199" s="148"/>
      <c r="AB199" s="148"/>
      <c r="AC199" s="148"/>
      <c r="AD199" s="148"/>
      <c r="AE199" s="148"/>
      <c r="AF199" s="148"/>
      <c r="AG199" s="148" t="s">
        <v>170</v>
      </c>
      <c r="AH199" s="148">
        <v>5</v>
      </c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</row>
    <row r="200" spans="1:60" outlineLevel="1" x14ac:dyDescent="0.2">
      <c r="A200" s="155"/>
      <c r="B200" s="156"/>
      <c r="C200" s="185" t="s">
        <v>888</v>
      </c>
      <c r="D200" s="158"/>
      <c r="E200" s="159"/>
      <c r="F200" s="157"/>
      <c r="G200" s="157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48"/>
      <c r="Z200" s="148"/>
      <c r="AA200" s="148"/>
      <c r="AB200" s="148"/>
      <c r="AC200" s="148"/>
      <c r="AD200" s="148"/>
      <c r="AE200" s="148"/>
      <c r="AF200" s="148"/>
      <c r="AG200" s="148" t="s">
        <v>170</v>
      </c>
      <c r="AH200" s="148">
        <v>0</v>
      </c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</row>
    <row r="201" spans="1:60" x14ac:dyDescent="0.2">
      <c r="A201" s="3"/>
      <c r="B201" s="4"/>
      <c r="C201" s="187"/>
      <c r="D201" s="6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AE201">
        <v>15</v>
      </c>
      <c r="AF201">
        <v>21</v>
      </c>
      <c r="AG201" t="s">
        <v>125</v>
      </c>
    </row>
    <row r="202" spans="1:60" x14ac:dyDescent="0.2">
      <c r="A202" s="151"/>
      <c r="B202" s="152" t="s">
        <v>29</v>
      </c>
      <c r="C202" s="188"/>
      <c r="D202" s="153"/>
      <c r="E202" s="154"/>
      <c r="F202" s="154"/>
      <c r="G202" s="182">
        <f>G8+G192+G197</f>
        <v>0</v>
      </c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AE202">
        <f>SUMIF(L7:L200,AE201,G7:G200)</f>
        <v>0</v>
      </c>
      <c r="AF202">
        <f>SUMIF(L7:L200,AF201,G7:G200)</f>
        <v>0</v>
      </c>
      <c r="AG202" t="s">
        <v>192</v>
      </c>
    </row>
    <row r="203" spans="1:60" x14ac:dyDescent="0.2">
      <c r="C203" s="189"/>
      <c r="D203" s="10"/>
      <c r="AG203" t="s">
        <v>194</v>
      </c>
    </row>
    <row r="204" spans="1:60" x14ac:dyDescent="0.2">
      <c r="D204" s="10"/>
    </row>
    <row r="205" spans="1:60" x14ac:dyDescent="0.2">
      <c r="D205" s="10"/>
    </row>
    <row r="206" spans="1:60" x14ac:dyDescent="0.2">
      <c r="D206" s="10"/>
    </row>
    <row r="207" spans="1:60" x14ac:dyDescent="0.2">
      <c r="D207" s="10"/>
    </row>
    <row r="208" spans="1:60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+XKEMoaikzrLg4DNGaxhlPuX7Drg0OC5et4Q1GcW1fn3zc6MM/qHIrkJeiuw8DqUwTUWG8oAyQSfmAgrumnysA==" saltValue="HIUHXazOa/3/EZCdBZ5+1Q==" spinCount="100000" sheet="1"/>
  <mergeCells count="40">
    <mergeCell ref="C161:G161"/>
    <mergeCell ref="C162:G162"/>
    <mergeCell ref="C171:G171"/>
    <mergeCell ref="C178:G178"/>
    <mergeCell ref="C127:G127"/>
    <mergeCell ref="C135:G135"/>
    <mergeCell ref="C141:G141"/>
    <mergeCell ref="C144:G144"/>
    <mergeCell ref="C151:G151"/>
    <mergeCell ref="C155:G155"/>
    <mergeCell ref="C126:G126"/>
    <mergeCell ref="C62:G62"/>
    <mergeCell ref="C65:G65"/>
    <mergeCell ref="C68:G68"/>
    <mergeCell ref="C71:G71"/>
    <mergeCell ref="C78:G78"/>
    <mergeCell ref="C86:G86"/>
    <mergeCell ref="C91:G91"/>
    <mergeCell ref="C94:G94"/>
    <mergeCell ref="C103:G103"/>
    <mergeCell ref="C113:G113"/>
    <mergeCell ref="C122:G122"/>
    <mergeCell ref="C58:G58"/>
    <mergeCell ref="C24:G24"/>
    <mergeCell ref="C25:G25"/>
    <mergeCell ref="C28:G28"/>
    <mergeCell ref="C31:G31"/>
    <mergeCell ref="C34:G34"/>
    <mergeCell ref="C38:G38"/>
    <mergeCell ref="C42:G42"/>
    <mergeCell ref="C45:G45"/>
    <mergeCell ref="C48:G48"/>
    <mergeCell ref="C51:G51"/>
    <mergeCell ref="C54:G54"/>
    <mergeCell ref="C16:G16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58</vt:i4>
      </vt:variant>
    </vt:vector>
  </HeadingPairs>
  <TitlesOfParts>
    <vt:vector size="67" baseType="lpstr">
      <vt:lpstr>Pokyny pro vyplnění</vt:lpstr>
      <vt:lpstr>Stavba</vt:lpstr>
      <vt:lpstr>VzorPolozky</vt:lpstr>
      <vt:lpstr>099 01 Naklady</vt:lpstr>
      <vt:lpstr>SO 101 01 Pol</vt:lpstr>
      <vt:lpstr>SO 301 01 Pol</vt:lpstr>
      <vt:lpstr>SO 401 01 Pol</vt:lpstr>
      <vt:lpstr>SO 401 02 Pol</vt:lpstr>
      <vt:lpstr>SO 801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'099 01 Naklady'!Názvy_tisku</vt:lpstr>
      <vt:lpstr>'SO 101 01 Pol'!Názvy_tisku</vt:lpstr>
      <vt:lpstr>'SO 301 01 Pol'!Názvy_tisku</vt:lpstr>
      <vt:lpstr>'SO 401 01 Pol'!Názvy_tisku</vt:lpstr>
      <vt:lpstr>'SO 401 02 Pol'!Názvy_tisku</vt:lpstr>
      <vt:lpstr>'SO 801 01 Pol'!Názvy_tisku</vt:lpstr>
      <vt:lpstr>oadresa</vt:lpstr>
      <vt:lpstr>Stavba!Objednatel</vt:lpstr>
      <vt:lpstr>Stavba!Objekt</vt:lpstr>
      <vt:lpstr>'099 01 Naklady'!Oblast_tisku</vt:lpstr>
      <vt:lpstr>'SO 101 01 Pol'!Oblast_tisku</vt:lpstr>
      <vt:lpstr>'SO 301 01 Pol'!Oblast_tisku</vt:lpstr>
      <vt:lpstr>'SO 401 01 Pol'!Oblast_tisku</vt:lpstr>
      <vt:lpstr>'SO 401 02 Pol'!Oblast_tisku</vt:lpstr>
      <vt:lpstr>'SO 801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pavelsvoboda</dc:creator>
  <cp:lastModifiedBy>Jana Nováčková</cp:lastModifiedBy>
  <cp:lastPrinted>2019-03-19T12:27:02Z</cp:lastPrinted>
  <dcterms:created xsi:type="dcterms:W3CDTF">2009-04-08T07:15:50Z</dcterms:created>
  <dcterms:modified xsi:type="dcterms:W3CDTF">2021-07-13T07:02:27Z</dcterms:modified>
</cp:coreProperties>
</file>